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660" windowHeight="12255"/>
  </bookViews>
  <sheets>
    <sheet name="Formularz cenowy" sheetId="1" r:id="rId1"/>
  </sheets>
  <calcPr calcId="124519"/>
</workbook>
</file>

<file path=xl/calcChain.xml><?xml version="1.0" encoding="utf-8"?>
<calcChain xmlns="http://schemas.openxmlformats.org/spreadsheetml/2006/main">
  <c r="F251" i="1"/>
  <c r="H251" s="1"/>
  <c r="F250"/>
  <c r="H250" s="1"/>
  <c r="F249"/>
  <c r="H249" s="1"/>
  <c r="F248"/>
  <c r="F252" s="1"/>
  <c r="F253" s="1"/>
  <c r="F243"/>
  <c r="H243" s="1"/>
  <c r="F242"/>
  <c r="H242" s="1"/>
  <c r="F241"/>
  <c r="H241" s="1"/>
  <c r="F240"/>
  <c r="H240" s="1"/>
  <c r="F236"/>
  <c r="H236" s="1"/>
  <c r="H235"/>
  <c r="F235"/>
  <c r="F234"/>
  <c r="H234" s="1"/>
  <c r="H233"/>
  <c r="F233"/>
  <c r="A233"/>
  <c r="A234" s="1"/>
  <c r="A235" s="1"/>
  <c r="A236" s="1"/>
  <c r="F232"/>
  <c r="H232" s="1"/>
  <c r="H237" s="1"/>
  <c r="F228"/>
  <c r="H228" s="1"/>
  <c r="H229" s="1"/>
  <c r="F224"/>
  <c r="H224" s="1"/>
  <c r="F223"/>
  <c r="H223" s="1"/>
  <c r="F222"/>
  <c r="H222" s="1"/>
  <c r="F221"/>
  <c r="F225" s="1"/>
  <c r="F217"/>
  <c r="H217" s="1"/>
  <c r="F216"/>
  <c r="H216" s="1"/>
  <c r="F215"/>
  <c r="H215" s="1"/>
  <c r="F214"/>
  <c r="H214" s="1"/>
  <c r="F213"/>
  <c r="H213" s="1"/>
  <c r="F212"/>
  <c r="H212" s="1"/>
  <c r="F211"/>
  <c r="H211" s="1"/>
  <c r="F210"/>
  <c r="H210" s="1"/>
  <c r="F209"/>
  <c r="H209" s="1"/>
  <c r="F205"/>
  <c r="H205" s="1"/>
  <c r="F204"/>
  <c r="H204" s="1"/>
  <c r="F203"/>
  <c r="H203" s="1"/>
  <c r="F202"/>
  <c r="H202" s="1"/>
  <c r="H206" s="1"/>
  <c r="F198"/>
  <c r="H198" s="1"/>
  <c r="F197"/>
  <c r="H197" s="1"/>
  <c r="F196"/>
  <c r="H196" s="1"/>
  <c r="F195"/>
  <c r="H195" s="1"/>
  <c r="F194"/>
  <c r="H194" s="1"/>
  <c r="F188"/>
  <c r="H188" s="1"/>
  <c r="F187"/>
  <c r="H187" s="1"/>
  <c r="F186"/>
  <c r="H186" s="1"/>
  <c r="F185"/>
  <c r="H185" s="1"/>
  <c r="F184"/>
  <c r="H184" s="1"/>
  <c r="H183"/>
  <c r="F183"/>
  <c r="F182"/>
  <c r="H182" s="1"/>
  <c r="F181"/>
  <c r="H181" s="1"/>
  <c r="F180"/>
  <c r="H180" s="1"/>
  <c r="H179"/>
  <c r="F179"/>
  <c r="F178"/>
  <c r="H178" s="1"/>
  <c r="F177"/>
  <c r="H177" s="1"/>
  <c r="F176"/>
  <c r="H176" s="1"/>
  <c r="H175"/>
  <c r="F175"/>
  <c r="F174"/>
  <c r="H174" s="1"/>
  <c r="F173"/>
  <c r="H173" s="1"/>
  <c r="H172"/>
  <c r="F172"/>
  <c r="H171"/>
  <c r="F171"/>
  <c r="F170"/>
  <c r="H170" s="1"/>
  <c r="F169"/>
  <c r="H169" s="1"/>
  <c r="F167"/>
  <c r="H167" s="1"/>
  <c r="H166"/>
  <c r="F166"/>
  <c r="F165"/>
  <c r="H165" s="1"/>
  <c r="F164"/>
  <c r="H164" s="1"/>
  <c r="F163"/>
  <c r="H163" s="1"/>
  <c r="H162"/>
  <c r="F162"/>
  <c r="F161"/>
  <c r="H161" s="1"/>
  <c r="F159"/>
  <c r="H159" s="1"/>
  <c r="F158"/>
  <c r="H158" s="1"/>
  <c r="H157"/>
  <c r="F157"/>
  <c r="F156"/>
  <c r="H156" s="1"/>
  <c r="F155"/>
  <c r="H155" s="1"/>
  <c r="F154"/>
  <c r="H154" s="1"/>
  <c r="H153"/>
  <c r="F153"/>
  <c r="F152"/>
  <c r="H152" s="1"/>
  <c r="F151"/>
  <c r="H151" s="1"/>
  <c r="H150"/>
  <c r="F150"/>
  <c r="F149"/>
  <c r="H149" s="1"/>
  <c r="F148"/>
  <c r="H148" s="1"/>
  <c r="F147"/>
  <c r="H147" s="1"/>
  <c r="H145"/>
  <c r="F145"/>
  <c r="H144"/>
  <c r="F144"/>
  <c r="F143"/>
  <c r="H143" s="1"/>
  <c r="F142"/>
  <c r="H142" s="1"/>
  <c r="F141"/>
  <c r="H141" s="1"/>
  <c r="H140"/>
  <c r="F140"/>
  <c r="F139"/>
  <c r="H139" s="1"/>
  <c r="F138"/>
  <c r="H138" s="1"/>
  <c r="F137"/>
  <c r="H137" s="1"/>
  <c r="H136"/>
  <c r="F136"/>
  <c r="F135"/>
  <c r="H135" s="1"/>
  <c r="F134"/>
  <c r="H134" s="1"/>
  <c r="F133"/>
  <c r="H133" s="1"/>
  <c r="H132"/>
  <c r="F132"/>
  <c r="F131"/>
  <c r="H131" s="1"/>
  <c r="F130"/>
  <c r="H130" s="1"/>
  <c r="A130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1" s="1"/>
  <c r="A162" s="1"/>
  <c r="A163" s="1"/>
  <c r="A164" s="1"/>
  <c r="A165" s="1"/>
  <c r="A166" s="1"/>
  <c r="A167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F129"/>
  <c r="H129" s="1"/>
  <c r="F124"/>
  <c r="H124" s="1"/>
  <c r="F123"/>
  <c r="H123" s="1"/>
  <c r="F122"/>
  <c r="H122" s="1"/>
  <c r="F121"/>
  <c r="H121" s="1"/>
  <c r="F120"/>
  <c r="H120" s="1"/>
  <c r="F119"/>
  <c r="H119" s="1"/>
  <c r="F118"/>
  <c r="H118" s="1"/>
  <c r="F117"/>
  <c r="H117" s="1"/>
  <c r="F116"/>
  <c r="H116" s="1"/>
  <c r="F115"/>
  <c r="H115" s="1"/>
  <c r="F114"/>
  <c r="H114" s="1"/>
  <c r="F113"/>
  <c r="H113" s="1"/>
  <c r="F112"/>
  <c r="H112" s="1"/>
  <c r="F111"/>
  <c r="H111" s="1"/>
  <c r="F110"/>
  <c r="H110" s="1"/>
  <c r="F109"/>
  <c r="H109" s="1"/>
  <c r="F108"/>
  <c r="H108" s="1"/>
  <c r="F107"/>
  <c r="H107" s="1"/>
  <c r="F106"/>
  <c r="H106" s="1"/>
  <c r="F105"/>
  <c r="F125" s="1"/>
  <c r="F100"/>
  <c r="H100" s="1"/>
  <c r="F99"/>
  <c r="H99" s="1"/>
  <c r="F98"/>
  <c r="H98" s="1"/>
  <c r="H97"/>
  <c r="F97"/>
  <c r="F96"/>
  <c r="H96" s="1"/>
  <c r="F95"/>
  <c r="H95" s="1"/>
  <c r="F94"/>
  <c r="H94" s="1"/>
  <c r="H93"/>
  <c r="F93"/>
  <c r="F92"/>
  <c r="H92" s="1"/>
  <c r="F91"/>
  <c r="H91" s="1"/>
  <c r="F90"/>
  <c r="H90" s="1"/>
  <c r="H88"/>
  <c r="F88"/>
  <c r="F87"/>
  <c r="H87" s="1"/>
  <c r="F86"/>
  <c r="H86" s="1"/>
  <c r="F85"/>
  <c r="H85" s="1"/>
  <c r="H84"/>
  <c r="F84"/>
  <c r="F83"/>
  <c r="H83" s="1"/>
  <c r="F82"/>
  <c r="H82" s="1"/>
  <c r="H81"/>
  <c r="F81"/>
  <c r="H80"/>
  <c r="F80"/>
  <c r="F79"/>
  <c r="H79" s="1"/>
  <c r="F78"/>
  <c r="H78" s="1"/>
  <c r="H77"/>
  <c r="F77"/>
  <c r="A77"/>
  <c r="A78" s="1"/>
  <c r="A79" s="1"/>
  <c r="A80" s="1"/>
  <c r="A81" s="1"/>
  <c r="A82" s="1"/>
  <c r="A83" s="1"/>
  <c r="A84" s="1"/>
  <c r="A85" s="1"/>
  <c r="A86" s="1"/>
  <c r="A87" s="1"/>
  <c r="A88" s="1"/>
  <c r="A90" s="1"/>
  <c r="A91" s="1"/>
  <c r="A92" s="1"/>
  <c r="A93" s="1"/>
  <c r="A94" s="1"/>
  <c r="A95" s="1"/>
  <c r="A96" s="1"/>
  <c r="A97" s="1"/>
  <c r="A98" s="1"/>
  <c r="A99" s="1"/>
  <c r="A100" s="1"/>
  <c r="H76"/>
  <c r="F76"/>
  <c r="A76"/>
  <c r="F74"/>
  <c r="H74" s="1"/>
  <c r="H73"/>
  <c r="F73"/>
  <c r="A73"/>
  <c r="H72"/>
  <c r="F72"/>
  <c r="A72"/>
  <c r="F71"/>
  <c r="H71" s="1"/>
  <c r="H70"/>
  <c r="F70"/>
  <c r="A70"/>
  <c r="H69"/>
  <c r="F69"/>
  <c r="A69"/>
  <c r="F68"/>
  <c r="H68" s="1"/>
  <c r="H67"/>
  <c r="F67"/>
  <c r="H66"/>
  <c r="F66"/>
  <c r="F64"/>
  <c r="H64" s="1"/>
  <c r="F63"/>
  <c r="H63" s="1"/>
  <c r="F62"/>
  <c r="H62" s="1"/>
  <c r="H61"/>
  <c r="F61"/>
  <c r="F60"/>
  <c r="H60" s="1"/>
  <c r="F59"/>
  <c r="H59" s="1"/>
  <c r="F58"/>
  <c r="H58" s="1"/>
  <c r="H57"/>
  <c r="F57"/>
  <c r="F56"/>
  <c r="H56" s="1"/>
  <c r="F55"/>
  <c r="H55" s="1"/>
  <c r="A55"/>
  <c r="A56" s="1"/>
  <c r="A57" s="1"/>
  <c r="A58" s="1"/>
  <c r="A59" s="1"/>
  <c r="A60" s="1"/>
  <c r="A61" s="1"/>
  <c r="A62" s="1"/>
  <c r="A63" s="1"/>
  <c r="A64" s="1"/>
  <c r="A66" s="1"/>
  <c r="A67" s="1"/>
  <c r="F54"/>
  <c r="H54" s="1"/>
  <c r="A54"/>
  <c r="H53"/>
  <c r="F53"/>
  <c r="F52"/>
  <c r="H52" s="1"/>
  <c r="H51"/>
  <c r="F51"/>
  <c r="F50"/>
  <c r="H50" s="1"/>
  <c r="F49"/>
  <c r="H49" s="1"/>
  <c r="H48"/>
  <c r="F48"/>
  <c r="F47"/>
  <c r="H47" s="1"/>
  <c r="F46"/>
  <c r="H46" s="1"/>
  <c r="A46"/>
  <c r="A47" s="1"/>
  <c r="A48" s="1"/>
  <c r="A49" s="1"/>
  <c r="A50" s="1"/>
  <c r="F45"/>
  <c r="H45" s="1"/>
  <c r="A45"/>
  <c r="H44"/>
  <c r="F44"/>
  <c r="A44"/>
  <c r="F43"/>
  <c r="H43" s="1"/>
  <c r="F38"/>
  <c r="H38" s="1"/>
  <c r="F37"/>
  <c r="H37" s="1"/>
  <c r="F36"/>
  <c r="H36" s="1"/>
  <c r="F35"/>
  <c r="H35" s="1"/>
  <c r="F34"/>
  <c r="H34" s="1"/>
  <c r="F33"/>
  <c r="H33" s="1"/>
  <c r="F32"/>
  <c r="H32" s="1"/>
  <c r="H31"/>
  <c r="F31"/>
  <c r="F30"/>
  <c r="H30" s="1"/>
  <c r="H29"/>
  <c r="F29"/>
  <c r="F28"/>
  <c r="H28" s="1"/>
  <c r="F27"/>
  <c r="H27" s="1"/>
  <c r="F26"/>
  <c r="H26" s="1"/>
  <c r="F25"/>
  <c r="H25" s="1"/>
  <c r="F24"/>
  <c r="H24" s="1"/>
  <c r="F23"/>
  <c r="H23" s="1"/>
  <c r="F22"/>
  <c r="H22" s="1"/>
  <c r="F21"/>
  <c r="H21" s="1"/>
  <c r="F20"/>
  <c r="H20" s="1"/>
  <c r="F19"/>
  <c r="H19" s="1"/>
  <c r="F18"/>
  <c r="H18" s="1"/>
  <c r="F17"/>
  <c r="H17" s="1"/>
  <c r="F16"/>
  <c r="H16" s="1"/>
  <c r="F15"/>
  <c r="H15" s="1"/>
  <c r="F14"/>
  <c r="H14" s="1"/>
  <c r="F13"/>
  <c r="H13" s="1"/>
  <c r="F12"/>
  <c r="H12" s="1"/>
  <c r="F11"/>
  <c r="H11" s="1"/>
  <c r="F10"/>
  <c r="H10" s="1"/>
  <c r="F9"/>
  <c r="H9" s="1"/>
  <c r="F8"/>
  <c r="H8" s="1"/>
  <c r="F7"/>
  <c r="H7" s="1"/>
  <c r="F6"/>
  <c r="H6" s="1"/>
  <c r="H39" l="1"/>
  <c r="H101"/>
  <c r="H218"/>
  <c r="H199"/>
  <c r="H189"/>
  <c r="H244"/>
  <c r="F39"/>
  <c r="F101"/>
  <c r="F206"/>
  <c r="F218"/>
  <c r="F244"/>
  <c r="H105"/>
  <c r="H125" s="1"/>
  <c r="H221"/>
  <c r="H225" s="1"/>
  <c r="H248"/>
  <c r="H252" s="1"/>
  <c r="F189"/>
  <c r="F199"/>
  <c r="F229"/>
  <c r="F237"/>
</calcChain>
</file>

<file path=xl/sharedStrings.xml><?xml version="1.0" encoding="utf-8"?>
<sst xmlns="http://schemas.openxmlformats.org/spreadsheetml/2006/main" count="559" uniqueCount="232">
  <si>
    <t>Szpital Powiatowy im. Jana Mikulicza w Biskupcu</t>
  </si>
  <si>
    <t>Dostawa endoprotez PN/08/26</t>
  </si>
  <si>
    <t>Wycena szacunkowa na okres 2 lat</t>
  </si>
  <si>
    <t>Część 1: Endoprotezy</t>
  </si>
  <si>
    <t>Lp.</t>
  </si>
  <si>
    <t>Wyszczególnienie</t>
  </si>
  <si>
    <t>Jm.</t>
  </si>
  <si>
    <t>Ilość</t>
  </si>
  <si>
    <t>Cena 
bez VAT</t>
  </si>
  <si>
    <t>Wartość bez VAT</t>
  </si>
  <si>
    <t>VAT w %</t>
  </si>
  <si>
    <t>Wartość z VAT</t>
  </si>
  <si>
    <t xml:space="preserve">Producent
Nazwa handlowa </t>
  </si>
  <si>
    <t>Numer katalogowy</t>
  </si>
  <si>
    <t>Trzpień endoprotezy bezcementowy ze stopu tytanu standard i latelizowany</t>
  </si>
  <si>
    <t>szt.</t>
  </si>
  <si>
    <t>Trzpień endoprotezy bezcementowy typu "short stem"</t>
  </si>
  <si>
    <t>Trzpień endoprotezy cementowany standard i lateralizowany CoCr</t>
  </si>
  <si>
    <t>Panewka polietylenowa cementowana standard i zatrzaskowa</t>
  </si>
  <si>
    <t>Głowa tytanowa z okładziną ceramiczną</t>
  </si>
  <si>
    <t>Panewka bezcementowa typu press-fit 3D (możliwość użycia śrub)</t>
  </si>
  <si>
    <t>Wkładka panewkowa polietylenowa</t>
  </si>
  <si>
    <t>Wkładka panewkowa ceramiczna</t>
  </si>
  <si>
    <t>Głowa bipolarna</t>
  </si>
  <si>
    <t>Głowa ceramiczna</t>
  </si>
  <si>
    <t>Korek do kanału</t>
  </si>
  <si>
    <t>Głowa metalowa CoCr</t>
  </si>
  <si>
    <t>Śruby do kości gąbczastej</t>
  </si>
  <si>
    <t>Endoproteza kolana cementowa z pokryciem ceramicznym - część udowa</t>
  </si>
  <si>
    <t>Endoproteza kolana cementowa z pokryciem ceramicznym - część piszczelowa anatomiczna prawa/lewa uniwersalna</t>
  </si>
  <si>
    <t>Wkładka polietylenowa kolana</t>
  </si>
  <si>
    <t>Przedłużka do tacy piszczelowej</t>
  </si>
  <si>
    <t>Cerclage tytanowy</t>
  </si>
  <si>
    <t>Augment panewkowy 3D</t>
  </si>
  <si>
    <t>Elemkent udowy anatomiczny (prawy, lewy) w opcji tylnostabilizowanej, pokryty okładziną ceramiczną</t>
  </si>
  <si>
    <t>Element piszczelowy uniwersalny, pokryty okładziną ceramiczną. Powierzchnia plateau wygładzona, umożliwiająca ruchy rotacyjne</t>
  </si>
  <si>
    <t>Wkładka polietylenowa typu rotating platform, tylnostabilizowana</t>
  </si>
  <si>
    <t>Trzpienie przedłużające bezcementowe, wykonane ze stopu tytanu i dodatkowo pokryte hydroksyapatytem, do części udowej i piszczelowej</t>
  </si>
  <si>
    <t>Trzpienie przedłużające cementowane, wykonane ze stopu tytanu, do części udowej i piszczelowej</t>
  </si>
  <si>
    <t>Rzepka polietylenowa</t>
  </si>
  <si>
    <t>Podkładki uzupełniające ubytki kostne do części piszczelowej i udowej (tylne i dystalne) w wysokościach 5 i 10mm</t>
  </si>
  <si>
    <t>Adaptor do zamontowania trzpieni przedłużających do elementu udowego umożliwiający nadanie offseu</t>
  </si>
  <si>
    <t>Adaptor do zamontowania trzpieni przedłużających do elementu piszczelowego umożliwiający nadanie offseu</t>
  </si>
  <si>
    <t>Stożki i kony udowe/piszczelowe wykonane w technice 3D</t>
  </si>
  <si>
    <t>Panewka wielootworowa 3D</t>
  </si>
  <si>
    <t>Ostrza do użyczonego napędu</t>
  </si>
  <si>
    <t>Spacery biodrowe cementowe z gentamycyną</t>
  </si>
  <si>
    <t>Spacery kolanowe cementowe z gentamycyną</t>
  </si>
  <si>
    <t xml:space="preserve">Wartość ogółem = </t>
  </si>
  <si>
    <t>Część 2: Endoprotezy pierwotne i rewizyjne</t>
  </si>
  <si>
    <t>Endoproteza cementowa, bezcementowa, pierwotna i rewizyjna stawu biodrowego</t>
  </si>
  <si>
    <t>Trzpień endoprotezy uniwersalny prosty</t>
  </si>
  <si>
    <t>Panewka bezcementowa typu press-fit pełna otworowa</t>
  </si>
  <si>
    <t>Śruby i zatyczki do panewek</t>
  </si>
  <si>
    <t xml:space="preserve">Panewka 3D z tytanu </t>
  </si>
  <si>
    <t xml:space="preserve">Wkładka z polietylenu </t>
  </si>
  <si>
    <t>Wkładka ceramiczna do głowy ceramicznej</t>
  </si>
  <si>
    <t xml:space="preserve">Głowa metalowa Ø 22,2; 28 i 32 mm </t>
  </si>
  <si>
    <t>Głowa metalowa  Ø 36 - 40 - 44 mm</t>
  </si>
  <si>
    <t>System dwumobilny kompatybilny z różnymi panewkami</t>
  </si>
  <si>
    <t>Trzpień endoprotezy dystalny prosty tytanowy</t>
  </si>
  <si>
    <t>Część proksymalna tytanowa</t>
  </si>
  <si>
    <t>System panewkowych implantów rewizyjnych do uzup. ubytków kostnych</t>
  </si>
  <si>
    <t>Panewka rewizyjna multihole 3D</t>
  </si>
  <si>
    <t xml:space="preserve">Panewka rewizyjna anatomiczna </t>
  </si>
  <si>
    <t>Śruby do augmentów tytanowych</t>
  </si>
  <si>
    <t>Trzpień cementowany gładki z centralizerem</t>
  </si>
  <si>
    <t>Korek PMMA do kanału</t>
  </si>
  <si>
    <t>Panewka cementowana</t>
  </si>
  <si>
    <t>Panewka cementowana związana antyluksacyjna</t>
  </si>
  <si>
    <t>Endoproteza jednoosiowa cementowa, bezcementowa, pierwotna i rewizyjna stawu kolanowego</t>
  </si>
  <si>
    <t>Endoproteza kłykciowa stawu kolanowego cementowana</t>
  </si>
  <si>
    <t>Taca piszczelowa cementowana</t>
  </si>
  <si>
    <t>Endoproteza kłykciowa stawu kolanowego bezcementowa</t>
  </si>
  <si>
    <t>Wkładka fixed-bearing z polietylenu</t>
  </si>
  <si>
    <t>Taca piszczelowa bezcementowa z powłoką 3D</t>
  </si>
  <si>
    <t>Taca piszczelowa uniwersalna z możliwością dokręcenia przedłużek i bloczków</t>
  </si>
  <si>
    <t>Przedłuzka do tacy piszczelowej cementowa</t>
  </si>
  <si>
    <t>Bloczki uzupełniające</t>
  </si>
  <si>
    <t>Endoproteza rewizyjna kompatybilna z endoprotezą pierwotną jednoosiową stawu kolanowego</t>
  </si>
  <si>
    <t>Komponent udowy</t>
  </si>
  <si>
    <t>Komponent piszczelowy</t>
  </si>
  <si>
    <t xml:space="preserve">Wkładka polietylenowa </t>
  </si>
  <si>
    <t xml:space="preserve">Bloczek udowy dystalny </t>
  </si>
  <si>
    <t xml:space="preserve">Bloczek udowy tylny </t>
  </si>
  <si>
    <t>Podkładka piszczelowa przyśrodkowa boczna</t>
  </si>
  <si>
    <t>Podkładka piszczelowa boczna przyśrodkowa</t>
  </si>
  <si>
    <t>Trzpień udowy</t>
  </si>
  <si>
    <t>Trzpień piszczelowy</t>
  </si>
  <si>
    <t>Offset mimośrodowy do uda</t>
  </si>
  <si>
    <t>Offset mimośrodowy do piszczeli</t>
  </si>
  <si>
    <t>Cony przynasadowe do ubytków metaphysialnych</t>
  </si>
  <si>
    <t>Endoproteza zawiasowa stawu kolanowego</t>
  </si>
  <si>
    <t>Element udowy</t>
  </si>
  <si>
    <t>Element piszczelowy</t>
  </si>
  <si>
    <t xml:space="preserve">Wkładka PE </t>
  </si>
  <si>
    <t xml:space="preserve">Bloczek udowy </t>
  </si>
  <si>
    <t xml:space="preserve">Podkładka piszczelowa </t>
  </si>
  <si>
    <t>Przedłużka</t>
  </si>
  <si>
    <t>Offset mimośrodowy</t>
  </si>
  <si>
    <t>Element rotacyjny</t>
  </si>
  <si>
    <t>Oś łącząca</t>
  </si>
  <si>
    <t>Zestaw (bumper, kołnierz, 2 zatyczki)</t>
  </si>
  <si>
    <t>Ostrza jednorazowe do wyrzynarki panewkowej</t>
  </si>
  <si>
    <t>Część 3: Endoproteza stawu ramienno-łopatkowego</t>
  </si>
  <si>
    <t>Endoproteza odwrócona, anatomiczna oraz połowicza stawu barkowego</t>
  </si>
  <si>
    <t>Trzpień bezcementowy</t>
  </si>
  <si>
    <t>Trzpień cementowany</t>
  </si>
  <si>
    <t>Trzpień rewizyjny bezcementowy, cementowany</t>
  </si>
  <si>
    <t>Element proksymalny: trauma, anatomia i odwrócony</t>
  </si>
  <si>
    <t>Glenosfery PE 40/44mm</t>
  </si>
  <si>
    <t>Łącznik</t>
  </si>
  <si>
    <t>Glenosfery 36 mm</t>
  </si>
  <si>
    <t>Wkładka odwrócona PE</t>
  </si>
  <si>
    <t>Wkładka do systemu odwróconego metalowa lub ceramiczna</t>
  </si>
  <si>
    <t>Przedłużenie do systemu odwróconego +9</t>
  </si>
  <si>
    <t>Panewka metal back</t>
  </si>
  <si>
    <t xml:space="preserve">Śruba </t>
  </si>
  <si>
    <t>Głowa metalowa 40-54 mm</t>
  </si>
  <si>
    <t>Adapter</t>
  </si>
  <si>
    <t>Wkład PE do panewki</t>
  </si>
  <si>
    <t>Panewka metal back rewizyjna</t>
  </si>
  <si>
    <t>Peg modularny do panewki rewizyjnej</t>
  </si>
  <si>
    <t>Wkładka do panewki rewizyjnej</t>
  </si>
  <si>
    <t>Panewka 360 TT</t>
  </si>
  <si>
    <t>Śruba korowa do panewki 360</t>
  </si>
  <si>
    <t>Część 4: Endoprotezy pierwotne i rewizyjne stawu biodrowego i kolanowego</t>
  </si>
  <si>
    <t>Endoproteza pierwotna stawu biodrowego</t>
  </si>
  <si>
    <t>Trzpień bezcementowy ze stopu tytanu prosty</t>
  </si>
  <si>
    <t>Trzpień bezcementowy ze stopu tytanu mocowany w przynasadzie</t>
  </si>
  <si>
    <t>Panewka bezcementowa pokryta tytanem z mechanizmem osadzania wkładek</t>
  </si>
  <si>
    <t>Panewka bezcementowa pokryta tytanem, struktura 3D</t>
  </si>
  <si>
    <t>Panewka bezcementowa, struktura 3D - wielootworowa</t>
  </si>
  <si>
    <t>Wkładka z polietylenu crosslink</t>
  </si>
  <si>
    <t>Wkładka polietylenowa moderate-crosslink</t>
  </si>
  <si>
    <t>Głowa metalowa 22,225 mm</t>
  </si>
  <si>
    <t>Głowa metalowa 36 mm</t>
  </si>
  <si>
    <t>Wkładka w całości ceramiczna</t>
  </si>
  <si>
    <t>Śruba do kości gąbczastej</t>
  </si>
  <si>
    <t>Zaślepka do panewki</t>
  </si>
  <si>
    <t xml:space="preserve">Trzpień cementowy stalowy </t>
  </si>
  <si>
    <t>Głowa bipolarna o podwójnej artykulacji</t>
  </si>
  <si>
    <t>Polietylenowa blokada cementu</t>
  </si>
  <si>
    <t>Ostrza do napędów kompatybilne z instrumentarium</t>
  </si>
  <si>
    <t>Endoproteza rewizyjna stawu biodrowego</t>
  </si>
  <si>
    <t>Trzpień rewizyjny tytanowy prosty</t>
  </si>
  <si>
    <t>Element dystalny trzpienia rewizyjnego bezcementowy typu Wagner</t>
  </si>
  <si>
    <t xml:space="preserve">Element proksymalny trzpienia rewizyjnego bezcementowy </t>
  </si>
  <si>
    <t>Śruba zamienna - opcjonalna</t>
  </si>
  <si>
    <t>Panewka rewizyjna wielootworowa lub o pogłębionym dnie</t>
  </si>
  <si>
    <t>Augmenty rewizyjne do rozległych ubytków kostnych panewki</t>
  </si>
  <si>
    <t>Augmenty rewizyjne, opcja skośna</t>
  </si>
  <si>
    <t>Augmenty rewizyjne, podpierajace</t>
  </si>
  <si>
    <t>Wkładka z polietylenu zwiazana crosslink</t>
  </si>
  <si>
    <t>Głowa ceramiczna rewizyjna z adapterem</t>
  </si>
  <si>
    <t>Śruba do kosci gąbczastej</t>
  </si>
  <si>
    <t>Śruba blokowana do augmentów</t>
  </si>
  <si>
    <t>Panewka cementowana z polietylenu crosslink</t>
  </si>
  <si>
    <t>Endoproteza pierwotna stawu kolanowego</t>
  </si>
  <si>
    <t>Element piszczelowy stawu kolanowego w opcji zatrzaskowej, cementowany</t>
  </si>
  <si>
    <t>Element piszczelowy stawu kolanowego w opcji rotacyjnej, cementowany</t>
  </si>
  <si>
    <t>Element udowy cementowany, anatomiczny (prawy i lewy)</t>
  </si>
  <si>
    <t>Element rzepkowy z polietylenu</t>
  </si>
  <si>
    <t>Wkładka zatrzaskowa z polietylenu</t>
  </si>
  <si>
    <t>Wkładka rotacyjna  z polietylenu</t>
  </si>
  <si>
    <t>Ostrze do piły kompatybilne z instrumentarium</t>
  </si>
  <si>
    <t>Endoproteza rewizyjna stawu kolanowego</t>
  </si>
  <si>
    <t>Element rewizyjny udowy endoprotezy stawu kolanowego, cementowany</t>
  </si>
  <si>
    <t>Element rewizyjny piszczelowy stawu kolanowego w opcji zatrzaskowej, cementowany</t>
  </si>
  <si>
    <t>Element rewizyjny piszczelowy stawu kolanowego w opcji rotacyjnej, cementowany</t>
  </si>
  <si>
    <t>Wkładka zatrzaskowa z polietylenu z przeciwutleniaczem Pentaerythritol Tetrakis stabilizującym wolne rodniki</t>
  </si>
  <si>
    <t>Wkładka rotacyjna  z polietylenu z przeciwutleniaczem Pentaerythritol Tetrakis stabilizującym wolne rodniki</t>
  </si>
  <si>
    <t>Augumenty udowe dystalne wykonane z CoCr, cementowane</t>
  </si>
  <si>
    <t>Augumenty udowe tylne wykonane z CoCr, cementowane</t>
  </si>
  <si>
    <t>Augumenty piszczelowe wykonane z CoCr, cementowane</t>
  </si>
  <si>
    <t>Trzpień cementowany, tytanowy uniwersalny</t>
  </si>
  <si>
    <t>Trzpień bezcementowany, tytanowy, antyrotacyjny uniwersalny do elementu piszczelowego i udowego</t>
  </si>
  <si>
    <t>Adapter rewizyjny</t>
  </si>
  <si>
    <t xml:space="preserve">Kołnierz udowy, symetryczny w opcji cementowej </t>
  </si>
  <si>
    <t xml:space="preserve">Kołnierz udowy, symetryczny w opcji bezcementowej </t>
  </si>
  <si>
    <t>Kołnierz udowy, symetryczny w opcji bezcementowej z napyleniem porowatym tytanem na całej długości</t>
  </si>
  <si>
    <t xml:space="preserve">Kołnierz piszczelowy, symetryczny w opcji cementowanej </t>
  </si>
  <si>
    <t>Kołnierz piszczelowy, symetryczny w opcji bezcementowej z napyleniem porowatym tytanem w części proksymalnej</t>
  </si>
  <si>
    <t>Kołnierz piszczelowy, symetryczny w opcji bezcementowej z napyleniem porowatym tytanem w na całej długości</t>
  </si>
  <si>
    <t>Wkładka rotacyjna  z polietylenu z przeciwutleniaczem stabilizującym wolne rodniki</t>
  </si>
  <si>
    <t>Wkładka rotacyjna, półwiązana</t>
  </si>
  <si>
    <t>Augment udowy</t>
  </si>
  <si>
    <t>Wykonawca zapewnia kompletne instrumentarium do zakładania endoprotez.</t>
  </si>
  <si>
    <t>Część 5: Endoproteza dłoni</t>
  </si>
  <si>
    <t>Ligamentotaxor - dynamiczny stabilizator zewnętrzny kości palców, jednorazowy</t>
  </si>
  <si>
    <t>Trzpień tytanowy</t>
  </si>
  <si>
    <t xml:space="preserve">Szyjka ze stali nierdzewnej </t>
  </si>
  <si>
    <t>Panewka ze stali nierdzewnej</t>
  </si>
  <si>
    <t>Śródszpikowe implanty do artrodezy stawów międzypaliczkowych dalszych i stawu międzypaliczkowego kciuka</t>
  </si>
  <si>
    <t>Część 6: Endoproteza stawu śródstopno-paliczkowego</t>
  </si>
  <si>
    <t>Komponent stawowy kości śródstopia (4 rozmiary)</t>
  </si>
  <si>
    <t>Komponent mocujący do kości śródstopia - śruba</t>
  </si>
  <si>
    <t>Komponent stawowy paliczka bliższego - wkładka (4 rozmiary)</t>
  </si>
  <si>
    <t>Element mocujący do paliczka - śruba DF-S</t>
  </si>
  <si>
    <t>Część 7: Cementy</t>
  </si>
  <si>
    <t>Cement kostny, 1 x ok. 40 g</t>
  </si>
  <si>
    <t>Cement kostny z gentamycyną, 1 x ok. 40 g</t>
  </si>
  <si>
    <t>Cement kostny z gentamycyną, 2 x ok. 40 g</t>
  </si>
  <si>
    <t>Mieszalnik próżniowy do cementu - zestaw</t>
  </si>
  <si>
    <t>Zestaw zawierający sterylne formy jednorazowe, 4 cementów kostnych z dwoma antybiotykami (gentamycyna+klindamycyna), mieszalnik próżniowy podwójny. Skład zestawu:
1) Sterylna forma jednorazowa - 1szt.
2) Cement kostny z dwoma antybiotykami (gentamycyna+klindamycyna) - 4 szt.
3) Mieszalnik próżniowy do cementu podwójny - 1 szt.</t>
  </si>
  <si>
    <t>zest.</t>
  </si>
  <si>
    <t>Mieszalnik próżniowy do cementu.  Zestaw podwójny (tzw. biodrowy)</t>
  </si>
  <si>
    <t>Cement kostny wysokiej lepkości z gentamycyną i klindamycyną</t>
  </si>
  <si>
    <t>Cement kostny rewizyjny z dwoma aktywnymi antybiotykami</t>
  </si>
  <si>
    <t>System do płukania składający się z dwóch komponentów</t>
  </si>
  <si>
    <t>Część 8: System reduktorów stożka do operacji rewizyjnych stawu biodrowego</t>
  </si>
  <si>
    <t>Reduktory stożka do korekcji długości szyjki do 21 mm</t>
  </si>
  <si>
    <t>Reduktory stożka  - na stożki niestandardowe v40 i 14/16</t>
  </si>
  <si>
    <t>Część 9: Materiał do wypełnień</t>
  </si>
  <si>
    <r>
      <t>Materiał do wypełniania pustych przestrzeni w układzie mięśniowo-szkieletowym i w tkankach miękkich, op. a' 10 cm</t>
    </r>
    <r>
      <rPr>
        <vertAlign val="superscript"/>
        <sz val="9"/>
        <rFont val="Arial"/>
        <family val="2"/>
        <charset val="238"/>
      </rPr>
      <t>3</t>
    </r>
  </si>
  <si>
    <t>Część 10: System implantów do złamań okołoprotezowych</t>
  </si>
  <si>
    <t>Linka metalowa sterylna</t>
  </si>
  <si>
    <t>Zaciski do linek metalowych, sterylne</t>
  </si>
  <si>
    <t>Płyty krętarzowe do złamań okołoprotezowych</t>
  </si>
  <si>
    <t>Płyty kompresyjne proste</t>
  </si>
  <si>
    <t>Haczyki do zespalania</t>
  </si>
  <si>
    <t>Część 11: Endoproteza jednoprzedziałowa stawu kolanowego (połowicza)</t>
  </si>
  <si>
    <t>Część piszczelowa</t>
  </si>
  <si>
    <t>Część udowa</t>
  </si>
  <si>
    <t>Wkładka piszczelowa</t>
  </si>
  <si>
    <t>Ostrza do pił pasujące do bloków tnących, oscylacyjne i posuwisto-zwrotne</t>
  </si>
  <si>
    <t>Część 12: Spacer ramienny- zestaw</t>
  </si>
  <si>
    <t>Spacer ramienny</t>
  </si>
  <si>
    <t>Formy do wykonania  spacer'a stawu ramiennego</t>
  </si>
  <si>
    <t>Cement kostny PMMA niskiej  gęstości do wykonania spacera, w opakowaniu 40g</t>
  </si>
  <si>
    <t>Cement kostny do mocowaniai spacera w kośći PMMA średniej gęstości, w opakowaniu 40g</t>
  </si>
  <si>
    <t>Mieszalnik próżniowy do mieszania i podciśnieniowego podawania cementu w postaci strzykawki</t>
  </si>
</sst>
</file>

<file path=xl/styles.xml><?xml version="1.0" encoding="utf-8"?>
<styleSheet xmlns="http://schemas.openxmlformats.org/spreadsheetml/2006/main">
  <numFmts count="7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[$€-1]_-;\-* #,##0.00\ [$€-1]_-;_-* &quot;-&quot;??\ [$€-1]_-;_-@_-"/>
    <numFmt numFmtId="165" formatCode="_-* #,##0.00_-;\-* #,##0.00_-;_-* &quot;-&quot;??_-;_-@_-"/>
    <numFmt numFmtId="166" formatCode="#,##0.00\ &quot;zł&quot;"/>
    <numFmt numFmtId="167" formatCode="_-* #,##0.00&quot; zł&quot;_-;\-* #,##0.00&quot; zł&quot;_-;_-* \-??&quot; zł&quot;_-;_-@_-"/>
    <numFmt numFmtId="168" formatCode="_-* #,##0.00\ _z_ł_-;\-* #,##0.00\ _z_ł_-;_-* \-??\ _z_ł_-;_-@_-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3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name val="Arial CE"/>
      <charset val="238"/>
    </font>
    <font>
      <sz val="9"/>
      <color rgb="FFFF0000"/>
      <name val="Arial CE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charset val="238"/>
    </font>
    <font>
      <vertAlign val="superscript"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7" fillId="0" borderId="0" applyBorder="0" applyProtection="0"/>
    <xf numFmtId="168" fontId="17" fillId="0" borderId="0" applyBorder="0" applyProtection="0"/>
    <xf numFmtId="0" fontId="1" fillId="0" borderId="0"/>
    <xf numFmtId="0" fontId="17" fillId="0" borderId="0"/>
    <xf numFmtId="0" fontId="9" fillId="0" borderId="0"/>
    <xf numFmtId="0" fontId="9" fillId="0" borderId="0"/>
    <xf numFmtId="0" fontId="1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9" fontId="17" fillId="0" borderId="0" applyBorder="0" applyProtection="0"/>
    <xf numFmtId="167" fontId="17" fillId="0" borderId="0" applyBorder="0" applyProtection="0"/>
    <xf numFmtId="167" fontId="17" fillId="0" borderId="0" applyBorder="0" applyProtection="0"/>
  </cellStyleXfs>
  <cellXfs count="83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4" fontId="6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44" fontId="7" fillId="0" borderId="3" xfId="2" applyFont="1" applyFill="1" applyBorder="1" applyAlignment="1">
      <alignment horizontal="center" vertical="center"/>
    </xf>
    <xf numFmtId="44" fontId="5" fillId="0" borderId="4" xfId="2" applyNumberFormat="1" applyFont="1" applyFill="1" applyBorder="1" applyAlignment="1">
      <alignment horizontal="right" vertical="center"/>
    </xf>
    <xf numFmtId="0" fontId="1" fillId="0" borderId="4" xfId="2" applyNumberFormat="1" applyFont="1" applyFill="1" applyBorder="1" applyAlignment="1">
      <alignment horizontal="center" vertical="center"/>
    </xf>
    <xf numFmtId="44" fontId="9" fillId="0" borderId="4" xfId="2" applyNumberFormat="1" applyFont="1" applyFill="1" applyBorder="1" applyAlignment="1">
      <alignment horizontal="right" vertical="center"/>
    </xf>
    <xf numFmtId="0" fontId="7" fillId="0" borderId="3" xfId="2" applyNumberFormat="1" applyFont="1" applyFill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7" fillId="0" borderId="4" xfId="2" applyNumberFormat="1" applyFont="1" applyFill="1" applyBorder="1" applyAlignment="1">
      <alignment horizontal="center" vertical="center" wrapText="1"/>
    </xf>
    <xf numFmtId="0" fontId="7" fillId="0" borderId="4" xfId="2" applyNumberFormat="1" applyFont="1" applyFill="1" applyBorder="1" applyAlignment="1">
      <alignment horizontal="center" vertical="center"/>
    </xf>
    <xf numFmtId="44" fontId="10" fillId="0" borderId="5" xfId="2" applyNumberFormat="1" applyFont="1" applyFill="1" applyBorder="1" applyAlignment="1">
      <alignment horizontal="left" vertical="center"/>
    </xf>
    <xf numFmtId="44" fontId="10" fillId="0" borderId="0" xfId="2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/>
    </xf>
    <xf numFmtId="44" fontId="11" fillId="0" borderId="1" xfId="0" applyNumberFormat="1" applyFont="1" applyFill="1" applyBorder="1" applyAlignment="1">
      <alignment horizontal="center" vertical="center"/>
    </xf>
    <xf numFmtId="44" fontId="11" fillId="0" borderId="0" xfId="0" applyNumberFormat="1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4" fontId="12" fillId="0" borderId="0" xfId="0" applyNumberFormat="1" applyFont="1" applyFill="1" applyBorder="1" applyAlignment="1">
      <alignment horizontal="center" vertical="center"/>
    </xf>
    <xf numFmtId="44" fontId="7" fillId="0" borderId="4" xfId="2" applyFont="1" applyFill="1" applyBorder="1" applyAlignment="1">
      <alignment horizontal="center" vertical="center"/>
    </xf>
    <xf numFmtId="0" fontId="0" fillId="0" borderId="4" xfId="2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/>
    <xf numFmtId="0" fontId="0" fillId="0" borderId="4" xfId="0" applyFill="1" applyBorder="1"/>
    <xf numFmtId="4" fontId="7" fillId="0" borderId="4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44" fontId="5" fillId="0" borderId="3" xfId="2" applyNumberFormat="1" applyFont="1" applyFill="1" applyBorder="1" applyAlignment="1">
      <alignment horizontal="right" vertical="center"/>
    </xf>
    <xf numFmtId="0" fontId="1" fillId="0" borderId="3" xfId="2" applyNumberFormat="1" applyFont="1" applyFill="1" applyBorder="1" applyAlignment="1">
      <alignment horizontal="center" vertical="center"/>
    </xf>
    <xf numFmtId="44" fontId="9" fillId="0" borderId="3" xfId="2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wrapText="1"/>
    </xf>
    <xf numFmtId="0" fontId="1" fillId="0" borderId="4" xfId="0" applyFont="1" applyFill="1" applyBorder="1"/>
    <xf numFmtId="0" fontId="11" fillId="0" borderId="0" xfId="0" applyFont="1" applyFill="1"/>
    <xf numFmtId="164" fontId="11" fillId="0" borderId="0" xfId="2" applyNumberFormat="1" applyFont="1" applyFill="1" applyBorder="1"/>
    <xf numFmtId="0" fontId="11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wrapText="1"/>
    </xf>
    <xf numFmtId="0" fontId="0" fillId="0" borderId="3" xfId="0" applyFill="1" applyBorder="1"/>
    <xf numFmtId="0" fontId="0" fillId="0" borderId="0" xfId="0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 wrapText="1"/>
    </xf>
    <xf numFmtId="165" fontId="0" fillId="0" borderId="0" xfId="1" applyNumberFormat="1" applyFont="1"/>
    <xf numFmtId="0" fontId="0" fillId="0" borderId="4" xfId="0" applyFon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166" fontId="16" fillId="0" borderId="4" xfId="0" applyNumberFormat="1" applyFont="1" applyBorder="1"/>
    <xf numFmtId="0" fontId="16" fillId="0" borderId="4" xfId="0" applyFont="1" applyBorder="1" applyAlignment="1">
      <alignment horizontal="left" vertical="center" wrapText="1"/>
    </xf>
    <xf numFmtId="44" fontId="16" fillId="0" borderId="4" xfId="2" applyFont="1" applyBorder="1" applyAlignment="1">
      <alignment horizontal="center" vertical="center"/>
    </xf>
    <xf numFmtId="164" fontId="11" fillId="0" borderId="1" xfId="2" applyNumberFormat="1" applyFont="1" applyFill="1" applyBorder="1"/>
    <xf numFmtId="0" fontId="0" fillId="0" borderId="0" xfId="0" applyFill="1" applyAlignment="1">
      <alignment horizontal="center"/>
    </xf>
  </cellXfs>
  <cellStyles count="17">
    <cellStyle name="Currency 2" xfId="3"/>
    <cellStyle name="Dziesiętny" xfId="1" builtinId="3"/>
    <cellStyle name="Dziesiętny 2" xfId="4"/>
    <cellStyle name="Normal 2" xfId="5"/>
    <cellStyle name="Normalny" xfId="0" builtinId="0"/>
    <cellStyle name="Normalny 2" xfId="6"/>
    <cellStyle name="Normalny 2 2" xfId="7"/>
    <cellStyle name="Normalny 3" xfId="8"/>
    <cellStyle name="Normalny 4" xfId="9"/>
    <cellStyle name="Normalny 4 2" xfId="10"/>
    <cellStyle name="Normalny 4 2 2" xfId="11"/>
    <cellStyle name="Normalny 5" xfId="12"/>
    <cellStyle name="Normalny 7 2" xfId="13"/>
    <cellStyle name="Procentowy 2" xfId="14"/>
    <cellStyle name="Walutowy" xfId="2" builtinId="4"/>
    <cellStyle name="Walutowy 2" xfId="15"/>
    <cellStyle name="Walutowy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3"/>
  <sheetViews>
    <sheetView tabSelected="1" topLeftCell="A238" workbookViewId="0">
      <selection activeCell="A40" sqref="A40:XFD40"/>
    </sheetView>
  </sheetViews>
  <sheetFormatPr defaultRowHeight="12.75"/>
  <cols>
    <col min="1" max="1" width="4" style="2" customWidth="1"/>
    <col min="2" max="2" width="53.42578125" style="2" customWidth="1"/>
    <col min="3" max="3" width="4.42578125" style="2" customWidth="1"/>
    <col min="4" max="4" width="7.28515625" style="2" customWidth="1"/>
    <col min="5" max="5" width="11.7109375" style="2" customWidth="1"/>
    <col min="6" max="6" width="14.7109375" style="50" customWidth="1"/>
    <col min="7" max="7" width="4.7109375" style="82" customWidth="1"/>
    <col min="8" max="8" width="15.140625" style="50" bestFit="1" customWidth="1"/>
    <col min="9" max="9" width="15.42578125" style="50" customWidth="1"/>
    <col min="10" max="10" width="15.7109375" style="50" bestFit="1" customWidth="1"/>
    <col min="11" max="11" width="13.7109375" customWidth="1"/>
  </cols>
  <sheetData>
    <row r="1" spans="1:11" s="4" customFormat="1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</row>
    <row r="2" spans="1:11" s="4" customFormat="1">
      <c r="A2" s="1" t="s">
        <v>1</v>
      </c>
      <c r="B2" s="2"/>
      <c r="C2" s="2"/>
      <c r="D2" s="2"/>
      <c r="E2" s="2"/>
      <c r="F2" s="2"/>
      <c r="G2" s="3"/>
      <c r="H2" s="2"/>
      <c r="I2" s="2"/>
      <c r="J2" s="2"/>
    </row>
    <row r="3" spans="1:11" s="8" customFormat="1" ht="23.25" customHeight="1">
      <c r="A3" s="5" t="s">
        <v>2</v>
      </c>
      <c r="B3" s="5"/>
      <c r="C3" s="5"/>
      <c r="D3" s="5"/>
      <c r="E3" s="5"/>
      <c r="F3" s="5"/>
      <c r="G3" s="6"/>
      <c r="H3" s="5"/>
      <c r="I3" s="5"/>
      <c r="J3" s="5"/>
      <c r="K3" s="7"/>
    </row>
    <row r="4" spans="1:11" s="13" customFormat="1" ht="13.5" thickBot="1">
      <c r="A4" s="9" t="s">
        <v>3</v>
      </c>
      <c r="B4" s="10"/>
      <c r="C4" s="10"/>
      <c r="D4" s="10"/>
      <c r="E4" s="10"/>
      <c r="F4" s="11"/>
      <c r="G4" s="12"/>
      <c r="H4" s="11"/>
      <c r="K4" s="14"/>
    </row>
    <row r="5" spans="1:11" s="20" customFormat="1" ht="24.75" thickBot="1">
      <c r="A5" s="15" t="s">
        <v>4</v>
      </c>
      <c r="B5" s="16" t="s">
        <v>5</v>
      </c>
      <c r="C5" s="16" t="s">
        <v>6</v>
      </c>
      <c r="D5" s="17" t="s">
        <v>7</v>
      </c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  <c r="K5" s="19"/>
    </row>
    <row r="6" spans="1:11" s="20" customFormat="1" ht="24">
      <c r="A6" s="21">
        <v>1</v>
      </c>
      <c r="B6" s="22" t="s">
        <v>14</v>
      </c>
      <c r="C6" s="21" t="s">
        <v>15</v>
      </c>
      <c r="D6" s="21">
        <v>100</v>
      </c>
      <c r="E6" s="23">
        <v>0</v>
      </c>
      <c r="F6" s="24">
        <f t="shared" ref="F6:F38" si="0">ROUND(PRODUCT(D6:E6),2)</f>
        <v>0</v>
      </c>
      <c r="G6" s="25">
        <v>8</v>
      </c>
      <c r="H6" s="26">
        <f t="shared" ref="H6:H38" si="1">ROUND(PRODUCT(F6,1+G6/100),2)</f>
        <v>0</v>
      </c>
      <c r="I6" s="27"/>
      <c r="J6" s="28"/>
      <c r="K6" s="19"/>
    </row>
    <row r="7" spans="1:11" s="20" customFormat="1">
      <c r="A7" s="29">
        <v>2</v>
      </c>
      <c r="B7" s="30" t="s">
        <v>16</v>
      </c>
      <c r="C7" s="29" t="s">
        <v>15</v>
      </c>
      <c r="D7" s="29">
        <v>2</v>
      </c>
      <c r="E7" s="23">
        <v>0</v>
      </c>
      <c r="F7" s="24">
        <f t="shared" si="0"/>
        <v>0</v>
      </c>
      <c r="G7" s="25">
        <v>8</v>
      </c>
      <c r="H7" s="26">
        <f t="shared" si="1"/>
        <v>0</v>
      </c>
      <c r="I7" s="31"/>
      <c r="J7" s="32"/>
      <c r="K7" s="19"/>
    </row>
    <row r="8" spans="1:11" s="20" customFormat="1" ht="24">
      <c r="A8" s="29">
        <v>3</v>
      </c>
      <c r="B8" s="30" t="s">
        <v>17</v>
      </c>
      <c r="C8" s="29" t="s">
        <v>15</v>
      </c>
      <c r="D8" s="29">
        <v>100</v>
      </c>
      <c r="E8" s="23">
        <v>0</v>
      </c>
      <c r="F8" s="24">
        <f t="shared" si="0"/>
        <v>0</v>
      </c>
      <c r="G8" s="25">
        <v>8</v>
      </c>
      <c r="H8" s="26">
        <f t="shared" si="1"/>
        <v>0</v>
      </c>
      <c r="I8" s="31"/>
      <c r="J8" s="32"/>
      <c r="K8" s="19"/>
    </row>
    <row r="9" spans="1:11" s="20" customFormat="1">
      <c r="A9" s="21">
        <v>4</v>
      </c>
      <c r="B9" s="30" t="s">
        <v>18</v>
      </c>
      <c r="C9" s="29" t="s">
        <v>15</v>
      </c>
      <c r="D9" s="29">
        <v>20</v>
      </c>
      <c r="E9" s="23">
        <v>0</v>
      </c>
      <c r="F9" s="24">
        <f t="shared" si="0"/>
        <v>0</v>
      </c>
      <c r="G9" s="25">
        <v>8</v>
      </c>
      <c r="H9" s="26">
        <f t="shared" si="1"/>
        <v>0</v>
      </c>
      <c r="I9" s="31"/>
      <c r="J9" s="32"/>
      <c r="K9" s="19"/>
    </row>
    <row r="10" spans="1:11" s="20" customFormat="1">
      <c r="A10" s="29">
        <v>5</v>
      </c>
      <c r="B10" s="30" t="s">
        <v>19</v>
      </c>
      <c r="C10" s="29" t="s">
        <v>15</v>
      </c>
      <c r="D10" s="29">
        <v>10</v>
      </c>
      <c r="E10" s="23">
        <v>0</v>
      </c>
      <c r="F10" s="24">
        <f t="shared" si="0"/>
        <v>0</v>
      </c>
      <c r="G10" s="25">
        <v>8</v>
      </c>
      <c r="H10" s="26">
        <f t="shared" si="1"/>
        <v>0</v>
      </c>
      <c r="I10" s="31"/>
      <c r="J10" s="32"/>
      <c r="K10" s="19"/>
    </row>
    <row r="11" spans="1:11" s="20" customFormat="1" ht="24">
      <c r="A11" s="29">
        <v>6</v>
      </c>
      <c r="B11" s="30" t="s">
        <v>20</v>
      </c>
      <c r="C11" s="29" t="s">
        <v>15</v>
      </c>
      <c r="D11" s="29">
        <v>100</v>
      </c>
      <c r="E11" s="23">
        <v>0</v>
      </c>
      <c r="F11" s="24">
        <f t="shared" si="0"/>
        <v>0</v>
      </c>
      <c r="G11" s="25">
        <v>8</v>
      </c>
      <c r="H11" s="26">
        <f t="shared" si="1"/>
        <v>0</v>
      </c>
      <c r="I11" s="31"/>
      <c r="J11" s="32"/>
      <c r="K11" s="19"/>
    </row>
    <row r="12" spans="1:11" s="20" customFormat="1">
      <c r="A12" s="21">
        <v>7</v>
      </c>
      <c r="B12" s="30" t="s">
        <v>21</v>
      </c>
      <c r="C12" s="29" t="s">
        <v>15</v>
      </c>
      <c r="D12" s="29">
        <v>100</v>
      </c>
      <c r="E12" s="23">
        <v>0</v>
      </c>
      <c r="F12" s="24">
        <f t="shared" si="0"/>
        <v>0</v>
      </c>
      <c r="G12" s="25">
        <v>8</v>
      </c>
      <c r="H12" s="26">
        <f t="shared" si="1"/>
        <v>0</v>
      </c>
      <c r="I12" s="31"/>
      <c r="J12" s="32"/>
      <c r="K12" s="19"/>
    </row>
    <row r="13" spans="1:11" s="20" customFormat="1">
      <c r="A13" s="29">
        <v>8</v>
      </c>
      <c r="B13" s="30" t="s">
        <v>22</v>
      </c>
      <c r="C13" s="29" t="s">
        <v>15</v>
      </c>
      <c r="D13" s="29">
        <v>30</v>
      </c>
      <c r="E13" s="23">
        <v>0</v>
      </c>
      <c r="F13" s="24">
        <f t="shared" si="0"/>
        <v>0</v>
      </c>
      <c r="G13" s="25">
        <v>8</v>
      </c>
      <c r="H13" s="26">
        <f t="shared" si="1"/>
        <v>0</v>
      </c>
      <c r="I13" s="31"/>
      <c r="J13" s="32"/>
      <c r="K13" s="19"/>
    </row>
    <row r="14" spans="1:11" s="20" customFormat="1">
      <c r="A14" s="29">
        <v>9</v>
      </c>
      <c r="B14" s="30" t="s">
        <v>23</v>
      </c>
      <c r="C14" s="29" t="s">
        <v>15</v>
      </c>
      <c r="D14" s="29">
        <v>100</v>
      </c>
      <c r="E14" s="23">
        <v>0</v>
      </c>
      <c r="F14" s="24">
        <f t="shared" si="0"/>
        <v>0</v>
      </c>
      <c r="G14" s="25">
        <v>8</v>
      </c>
      <c r="H14" s="26">
        <f t="shared" si="1"/>
        <v>0</v>
      </c>
      <c r="I14" s="31"/>
      <c r="J14" s="32"/>
      <c r="K14" s="19"/>
    </row>
    <row r="15" spans="1:11" s="20" customFormat="1">
      <c r="A15" s="21">
        <v>10</v>
      </c>
      <c r="B15" s="30" t="s">
        <v>24</v>
      </c>
      <c r="C15" s="29" t="s">
        <v>15</v>
      </c>
      <c r="D15" s="29">
        <v>100</v>
      </c>
      <c r="E15" s="23">
        <v>0</v>
      </c>
      <c r="F15" s="24">
        <f t="shared" si="0"/>
        <v>0</v>
      </c>
      <c r="G15" s="25">
        <v>8</v>
      </c>
      <c r="H15" s="26">
        <f t="shared" si="1"/>
        <v>0</v>
      </c>
      <c r="I15" s="31"/>
      <c r="J15" s="32"/>
      <c r="K15" s="19"/>
    </row>
    <row r="16" spans="1:11" s="20" customFormat="1">
      <c r="A16" s="29">
        <v>11</v>
      </c>
      <c r="B16" s="30" t="s">
        <v>25</v>
      </c>
      <c r="C16" s="29" t="s">
        <v>15</v>
      </c>
      <c r="D16" s="29">
        <v>100</v>
      </c>
      <c r="E16" s="23">
        <v>0</v>
      </c>
      <c r="F16" s="24">
        <f>ROUND(PRODUCT(D16:E16),2)</f>
        <v>0</v>
      </c>
      <c r="G16" s="25">
        <v>8</v>
      </c>
      <c r="H16" s="26">
        <f>ROUND(PRODUCT(F16,1+G16/100),2)</f>
        <v>0</v>
      </c>
      <c r="I16" s="31"/>
      <c r="J16" s="32"/>
      <c r="K16" s="19"/>
    </row>
    <row r="17" spans="1:14" s="20" customFormat="1">
      <c r="A17" s="29">
        <v>12</v>
      </c>
      <c r="B17" s="30" t="s">
        <v>26</v>
      </c>
      <c r="C17" s="29" t="s">
        <v>15</v>
      </c>
      <c r="D17" s="29">
        <v>40</v>
      </c>
      <c r="E17" s="23">
        <v>0</v>
      </c>
      <c r="F17" s="24">
        <f t="shared" si="0"/>
        <v>0</v>
      </c>
      <c r="G17" s="25">
        <v>8</v>
      </c>
      <c r="H17" s="26">
        <f t="shared" si="1"/>
        <v>0</v>
      </c>
      <c r="I17" s="31"/>
      <c r="J17" s="32"/>
      <c r="K17" s="19"/>
    </row>
    <row r="18" spans="1:14" s="20" customFormat="1">
      <c r="A18" s="21">
        <v>13</v>
      </c>
      <c r="B18" s="30" t="s">
        <v>27</v>
      </c>
      <c r="C18" s="29" t="s">
        <v>15</v>
      </c>
      <c r="D18" s="29">
        <v>30</v>
      </c>
      <c r="E18" s="23">
        <v>0</v>
      </c>
      <c r="F18" s="24">
        <f t="shared" si="0"/>
        <v>0</v>
      </c>
      <c r="G18" s="25">
        <v>8</v>
      </c>
      <c r="H18" s="26">
        <f t="shared" si="1"/>
        <v>0</v>
      </c>
      <c r="I18" s="31"/>
      <c r="J18" s="32"/>
      <c r="K18" s="19"/>
    </row>
    <row r="19" spans="1:14" s="20" customFormat="1" ht="24">
      <c r="A19" s="29">
        <v>14</v>
      </c>
      <c r="B19" s="30" t="s">
        <v>28</v>
      </c>
      <c r="C19" s="29" t="s">
        <v>15</v>
      </c>
      <c r="D19" s="29">
        <v>10</v>
      </c>
      <c r="E19" s="23">
        <v>0</v>
      </c>
      <c r="F19" s="24">
        <f t="shared" si="0"/>
        <v>0</v>
      </c>
      <c r="G19" s="25">
        <v>8</v>
      </c>
      <c r="H19" s="26">
        <f t="shared" si="1"/>
        <v>0</v>
      </c>
      <c r="I19" s="31"/>
      <c r="J19" s="32"/>
      <c r="K19" s="19"/>
    </row>
    <row r="20" spans="1:14" s="20" customFormat="1" ht="24" customHeight="1">
      <c r="A20" s="29">
        <v>15</v>
      </c>
      <c r="B20" s="30" t="s">
        <v>29</v>
      </c>
      <c r="C20" s="29" t="s">
        <v>15</v>
      </c>
      <c r="D20" s="29">
        <v>10</v>
      </c>
      <c r="E20" s="23">
        <v>0</v>
      </c>
      <c r="F20" s="24">
        <f t="shared" si="0"/>
        <v>0</v>
      </c>
      <c r="G20" s="25">
        <v>8</v>
      </c>
      <c r="H20" s="26">
        <f t="shared" si="1"/>
        <v>0</v>
      </c>
      <c r="I20" s="31"/>
      <c r="J20" s="32"/>
      <c r="K20" s="19"/>
    </row>
    <row r="21" spans="1:14" s="20" customFormat="1">
      <c r="A21" s="21">
        <v>16</v>
      </c>
      <c r="B21" s="30" t="s">
        <v>30</v>
      </c>
      <c r="C21" s="29" t="s">
        <v>15</v>
      </c>
      <c r="D21" s="29">
        <v>10</v>
      </c>
      <c r="E21" s="23">
        <v>0</v>
      </c>
      <c r="F21" s="24">
        <f t="shared" si="0"/>
        <v>0</v>
      </c>
      <c r="G21" s="25">
        <v>8</v>
      </c>
      <c r="H21" s="26">
        <f t="shared" si="1"/>
        <v>0</v>
      </c>
      <c r="I21" s="31"/>
      <c r="J21" s="32"/>
      <c r="K21" s="19"/>
    </row>
    <row r="22" spans="1:14" s="20" customFormat="1">
      <c r="A22" s="29">
        <v>17</v>
      </c>
      <c r="B22" s="30" t="s">
        <v>31</v>
      </c>
      <c r="C22" s="29" t="s">
        <v>15</v>
      </c>
      <c r="D22" s="29">
        <v>10</v>
      </c>
      <c r="E22" s="23">
        <v>0</v>
      </c>
      <c r="F22" s="24">
        <f t="shared" si="0"/>
        <v>0</v>
      </c>
      <c r="G22" s="25">
        <v>8</v>
      </c>
      <c r="H22" s="26">
        <f t="shared" si="1"/>
        <v>0</v>
      </c>
      <c r="I22" s="31"/>
      <c r="J22" s="32"/>
      <c r="K22" s="19"/>
    </row>
    <row r="23" spans="1:14" s="20" customFormat="1">
      <c r="A23" s="29">
        <v>18</v>
      </c>
      <c r="B23" s="30" t="s">
        <v>32</v>
      </c>
      <c r="C23" s="29" t="s">
        <v>15</v>
      </c>
      <c r="D23" s="29">
        <v>5</v>
      </c>
      <c r="E23" s="23">
        <v>0</v>
      </c>
      <c r="F23" s="24">
        <f t="shared" si="0"/>
        <v>0</v>
      </c>
      <c r="G23" s="25">
        <v>8</v>
      </c>
      <c r="H23" s="26">
        <f t="shared" si="1"/>
        <v>0</v>
      </c>
      <c r="I23" s="31"/>
      <c r="J23" s="32"/>
      <c r="K23" s="19"/>
    </row>
    <row r="24" spans="1:14" s="20" customFormat="1">
      <c r="A24" s="21">
        <v>19</v>
      </c>
      <c r="B24" s="30" t="s">
        <v>33</v>
      </c>
      <c r="C24" s="29" t="s">
        <v>15</v>
      </c>
      <c r="D24" s="29">
        <v>5</v>
      </c>
      <c r="E24" s="23">
        <v>0</v>
      </c>
      <c r="F24" s="24">
        <f t="shared" si="0"/>
        <v>0</v>
      </c>
      <c r="G24" s="25">
        <v>8</v>
      </c>
      <c r="H24" s="26">
        <f t="shared" si="1"/>
        <v>0</v>
      </c>
      <c r="I24" s="31"/>
      <c r="J24" s="32"/>
      <c r="K24" s="19"/>
    </row>
    <row r="25" spans="1:14" s="20" customFormat="1" ht="24">
      <c r="A25" s="29">
        <v>20</v>
      </c>
      <c r="B25" s="30" t="s">
        <v>34</v>
      </c>
      <c r="C25" s="29" t="s">
        <v>15</v>
      </c>
      <c r="D25" s="29">
        <v>20</v>
      </c>
      <c r="E25" s="23">
        <v>0</v>
      </c>
      <c r="F25" s="24">
        <f>ROUND(PRODUCT(D25:E25),2)</f>
        <v>0</v>
      </c>
      <c r="G25" s="25">
        <v>8</v>
      </c>
      <c r="H25" s="26">
        <f>ROUND(PRODUCT(F25,1+G25/100),2)</f>
        <v>0</v>
      </c>
      <c r="I25" s="31"/>
      <c r="J25" s="32"/>
      <c r="K25" s="19"/>
    </row>
    <row r="26" spans="1:14" s="20" customFormat="1" ht="24">
      <c r="A26" s="29">
        <v>21</v>
      </c>
      <c r="B26" s="30" t="s">
        <v>35</v>
      </c>
      <c r="C26" s="29" t="s">
        <v>15</v>
      </c>
      <c r="D26" s="29">
        <v>20</v>
      </c>
      <c r="E26" s="23">
        <v>0</v>
      </c>
      <c r="F26" s="24">
        <f t="shared" si="0"/>
        <v>0</v>
      </c>
      <c r="G26" s="25">
        <v>8</v>
      </c>
      <c r="H26" s="26">
        <f t="shared" si="1"/>
        <v>0</v>
      </c>
      <c r="I26" s="31"/>
      <c r="J26" s="32"/>
      <c r="K26" s="19"/>
    </row>
    <row r="27" spans="1:14" s="20" customFormat="1">
      <c r="A27" s="21">
        <v>22</v>
      </c>
      <c r="B27" s="30" t="s">
        <v>36</v>
      </c>
      <c r="C27" s="29" t="s">
        <v>15</v>
      </c>
      <c r="D27" s="29">
        <v>5</v>
      </c>
      <c r="E27" s="23">
        <v>0</v>
      </c>
      <c r="F27" s="24">
        <f t="shared" si="0"/>
        <v>0</v>
      </c>
      <c r="G27" s="25">
        <v>8</v>
      </c>
      <c r="H27" s="26">
        <f t="shared" si="1"/>
        <v>0</v>
      </c>
      <c r="I27" s="31"/>
      <c r="J27" s="32"/>
      <c r="K27" s="19"/>
    </row>
    <row r="28" spans="1:14" s="20" customFormat="1" ht="36">
      <c r="A28" s="29">
        <v>23</v>
      </c>
      <c r="B28" s="30" t="s">
        <v>37</v>
      </c>
      <c r="C28" s="29" t="s">
        <v>15</v>
      </c>
      <c r="D28" s="29">
        <v>5</v>
      </c>
      <c r="E28" s="23">
        <v>0</v>
      </c>
      <c r="F28" s="24">
        <f t="shared" si="0"/>
        <v>0</v>
      </c>
      <c r="G28" s="25">
        <v>8</v>
      </c>
      <c r="H28" s="26">
        <f t="shared" si="1"/>
        <v>0</v>
      </c>
      <c r="I28" s="31"/>
      <c r="J28" s="32"/>
      <c r="K28" s="33"/>
      <c r="L28" s="34"/>
      <c r="M28" s="34"/>
      <c r="N28" s="34"/>
    </row>
    <row r="29" spans="1:14" s="20" customFormat="1" ht="24">
      <c r="A29" s="29">
        <v>24</v>
      </c>
      <c r="B29" s="30" t="s">
        <v>38</v>
      </c>
      <c r="C29" s="29" t="s">
        <v>15</v>
      </c>
      <c r="D29" s="29">
        <v>1</v>
      </c>
      <c r="E29" s="23">
        <v>0</v>
      </c>
      <c r="F29" s="24">
        <f t="shared" si="0"/>
        <v>0</v>
      </c>
      <c r="G29" s="25">
        <v>8</v>
      </c>
      <c r="H29" s="26">
        <f t="shared" si="1"/>
        <v>0</v>
      </c>
      <c r="I29" s="31"/>
      <c r="J29" s="32"/>
      <c r="K29" s="19"/>
    </row>
    <row r="30" spans="1:14" s="20" customFormat="1">
      <c r="A30" s="21">
        <v>25</v>
      </c>
      <c r="B30" s="30" t="s">
        <v>39</v>
      </c>
      <c r="C30" s="29" t="s">
        <v>15</v>
      </c>
      <c r="D30" s="29">
        <v>1</v>
      </c>
      <c r="E30" s="23">
        <v>0</v>
      </c>
      <c r="F30" s="24">
        <f t="shared" si="0"/>
        <v>0</v>
      </c>
      <c r="G30" s="25">
        <v>8</v>
      </c>
      <c r="H30" s="26">
        <f t="shared" si="1"/>
        <v>0</v>
      </c>
      <c r="I30" s="31"/>
      <c r="J30" s="32"/>
      <c r="K30" s="19"/>
    </row>
    <row r="31" spans="1:14" s="20" customFormat="1" ht="24">
      <c r="A31" s="29">
        <v>26</v>
      </c>
      <c r="B31" s="30" t="s">
        <v>40</v>
      </c>
      <c r="C31" s="29" t="s">
        <v>15</v>
      </c>
      <c r="D31" s="29">
        <v>1</v>
      </c>
      <c r="E31" s="23">
        <v>0</v>
      </c>
      <c r="F31" s="24">
        <f t="shared" si="0"/>
        <v>0</v>
      </c>
      <c r="G31" s="25">
        <v>8</v>
      </c>
      <c r="H31" s="26">
        <f t="shared" si="1"/>
        <v>0</v>
      </c>
      <c r="I31" s="31"/>
      <c r="J31" s="32"/>
      <c r="K31" s="19"/>
    </row>
    <row r="32" spans="1:14" s="20" customFormat="1" ht="24" customHeight="1">
      <c r="A32" s="29">
        <v>27</v>
      </c>
      <c r="B32" s="30" t="s">
        <v>41</v>
      </c>
      <c r="C32" s="29" t="s">
        <v>15</v>
      </c>
      <c r="D32" s="29">
        <v>1</v>
      </c>
      <c r="E32" s="23">
        <v>0</v>
      </c>
      <c r="F32" s="24">
        <f t="shared" si="0"/>
        <v>0</v>
      </c>
      <c r="G32" s="25">
        <v>8</v>
      </c>
      <c r="H32" s="26">
        <f t="shared" si="1"/>
        <v>0</v>
      </c>
      <c r="I32" s="31"/>
      <c r="J32" s="32"/>
      <c r="K32" s="19"/>
    </row>
    <row r="33" spans="1:11" s="20" customFormat="1" ht="24">
      <c r="A33" s="21">
        <v>28</v>
      </c>
      <c r="B33" s="30" t="s">
        <v>42</v>
      </c>
      <c r="C33" s="29" t="s">
        <v>15</v>
      </c>
      <c r="D33" s="29">
        <v>1</v>
      </c>
      <c r="E33" s="23">
        <v>0</v>
      </c>
      <c r="F33" s="24">
        <f t="shared" si="0"/>
        <v>0</v>
      </c>
      <c r="G33" s="25">
        <v>8</v>
      </c>
      <c r="H33" s="26">
        <f t="shared" si="1"/>
        <v>0</v>
      </c>
      <c r="I33" s="31"/>
      <c r="J33" s="32"/>
      <c r="K33" s="19"/>
    </row>
    <row r="34" spans="1:11" s="20" customFormat="1">
      <c r="A34" s="29">
        <v>29</v>
      </c>
      <c r="B34" s="30" t="s">
        <v>43</v>
      </c>
      <c r="C34" s="29" t="s">
        <v>15</v>
      </c>
      <c r="D34" s="29">
        <v>1</v>
      </c>
      <c r="E34" s="23">
        <v>0</v>
      </c>
      <c r="F34" s="24">
        <f t="shared" si="0"/>
        <v>0</v>
      </c>
      <c r="G34" s="25">
        <v>8</v>
      </c>
      <c r="H34" s="26">
        <f t="shared" si="1"/>
        <v>0</v>
      </c>
      <c r="I34" s="31"/>
      <c r="J34" s="32"/>
      <c r="K34" s="19"/>
    </row>
    <row r="35" spans="1:11" s="20" customFormat="1">
      <c r="A35" s="29">
        <v>30</v>
      </c>
      <c r="B35" s="30" t="s">
        <v>44</v>
      </c>
      <c r="C35" s="29" t="s">
        <v>15</v>
      </c>
      <c r="D35" s="29">
        <v>1</v>
      </c>
      <c r="E35" s="23">
        <v>0</v>
      </c>
      <c r="F35" s="24">
        <f t="shared" si="0"/>
        <v>0</v>
      </c>
      <c r="G35" s="25">
        <v>8</v>
      </c>
      <c r="H35" s="26">
        <f t="shared" si="1"/>
        <v>0</v>
      </c>
      <c r="I35" s="31"/>
      <c r="J35" s="32"/>
      <c r="K35" s="19"/>
    </row>
    <row r="36" spans="1:11" s="20" customFormat="1">
      <c r="A36" s="21">
        <v>31</v>
      </c>
      <c r="B36" s="30" t="s">
        <v>45</v>
      </c>
      <c r="C36" s="29" t="s">
        <v>15</v>
      </c>
      <c r="D36" s="29">
        <v>100</v>
      </c>
      <c r="E36" s="23">
        <v>0</v>
      </c>
      <c r="F36" s="24">
        <f t="shared" si="0"/>
        <v>0</v>
      </c>
      <c r="G36" s="25">
        <v>8</v>
      </c>
      <c r="H36" s="26">
        <f t="shared" si="1"/>
        <v>0</v>
      </c>
      <c r="I36" s="31"/>
      <c r="J36" s="32"/>
      <c r="K36" s="19"/>
    </row>
    <row r="37" spans="1:11" s="20" customFormat="1">
      <c r="A37" s="29">
        <v>32</v>
      </c>
      <c r="B37" s="30" t="s">
        <v>46</v>
      </c>
      <c r="C37" s="29" t="s">
        <v>15</v>
      </c>
      <c r="D37" s="29">
        <v>2</v>
      </c>
      <c r="E37" s="23">
        <v>0</v>
      </c>
      <c r="F37" s="24">
        <f t="shared" si="0"/>
        <v>0</v>
      </c>
      <c r="G37" s="25">
        <v>8</v>
      </c>
      <c r="H37" s="26">
        <f t="shared" si="1"/>
        <v>0</v>
      </c>
      <c r="I37" s="31"/>
      <c r="J37" s="32"/>
      <c r="K37" s="19"/>
    </row>
    <row r="38" spans="1:11" s="20" customFormat="1" ht="13.5" thickBot="1">
      <c r="A38" s="29">
        <v>33</v>
      </c>
      <c r="B38" s="30" t="s">
        <v>47</v>
      </c>
      <c r="C38" s="29" t="s">
        <v>15</v>
      </c>
      <c r="D38" s="29">
        <v>1</v>
      </c>
      <c r="E38" s="23">
        <v>0</v>
      </c>
      <c r="F38" s="24">
        <f t="shared" si="0"/>
        <v>0</v>
      </c>
      <c r="G38" s="25">
        <v>8</v>
      </c>
      <c r="H38" s="26">
        <f t="shared" si="1"/>
        <v>0</v>
      </c>
      <c r="I38" s="31"/>
      <c r="J38" s="32"/>
      <c r="K38" s="19"/>
    </row>
    <row r="39" spans="1:11" s="13" customFormat="1" ht="16.5" customHeight="1" thickBot="1">
      <c r="A39" s="35"/>
      <c r="B39" s="36"/>
      <c r="C39" s="35"/>
      <c r="D39" s="35"/>
      <c r="E39" s="37" t="s">
        <v>48</v>
      </c>
      <c r="F39" s="38">
        <f>SUM(F6:F38)</f>
        <v>0</v>
      </c>
      <c r="G39" s="35"/>
      <c r="H39" s="38">
        <f>SUM(H6:H38)</f>
        <v>0</v>
      </c>
      <c r="I39" s="35"/>
      <c r="J39" s="35"/>
      <c r="K39" s="39"/>
    </row>
    <row r="40" spans="1:11" s="13" customFormat="1" ht="13.5" thickBot="1">
      <c r="A40" s="9" t="s">
        <v>49</v>
      </c>
      <c r="B40" s="10"/>
      <c r="C40" s="10"/>
      <c r="D40" s="10"/>
      <c r="E40" s="10"/>
      <c r="F40" s="11"/>
      <c r="G40" s="12"/>
      <c r="H40" s="11"/>
      <c r="K40" s="14"/>
    </row>
    <row r="41" spans="1:11" s="20" customFormat="1" ht="24.75" thickBot="1">
      <c r="A41" s="15" t="s">
        <v>4</v>
      </c>
      <c r="B41" s="16" t="s">
        <v>5</v>
      </c>
      <c r="C41" s="16" t="s">
        <v>6</v>
      </c>
      <c r="D41" s="17" t="s">
        <v>7</v>
      </c>
      <c r="E41" s="18" t="s">
        <v>8</v>
      </c>
      <c r="F41" s="18" t="s">
        <v>9</v>
      </c>
      <c r="G41" s="18" t="s">
        <v>10</v>
      </c>
      <c r="H41" s="18" t="s">
        <v>11</v>
      </c>
      <c r="I41" s="18" t="s">
        <v>12</v>
      </c>
      <c r="J41" s="18" t="s">
        <v>13</v>
      </c>
      <c r="K41" s="40"/>
    </row>
    <row r="42" spans="1:11" s="20" customFormat="1" ht="12">
      <c r="A42" s="41" t="s">
        <v>50</v>
      </c>
      <c r="B42" s="42"/>
      <c r="C42" s="42"/>
      <c r="D42" s="42"/>
      <c r="E42" s="43"/>
      <c r="F42" s="43"/>
      <c r="G42" s="43"/>
      <c r="H42" s="43"/>
      <c r="I42" s="43"/>
      <c r="J42" s="43"/>
      <c r="K42" s="44"/>
    </row>
    <row r="43" spans="1:11" s="47" customFormat="1">
      <c r="A43" s="29">
        <v>1</v>
      </c>
      <c r="B43" s="30" t="s">
        <v>51</v>
      </c>
      <c r="C43" s="29" t="s">
        <v>15</v>
      </c>
      <c r="D43" s="29">
        <v>100</v>
      </c>
      <c r="E43" s="45">
        <v>0</v>
      </c>
      <c r="F43" s="24">
        <f t="shared" ref="F43:F64" si="2">ROUND(PRODUCT(D43:E43),2)</f>
        <v>0</v>
      </c>
      <c r="G43" s="25">
        <v>8</v>
      </c>
      <c r="H43" s="26">
        <f t="shared" ref="H43:H59" si="3">ROUND(PRODUCT(F43,1+G43/100),2)</f>
        <v>0</v>
      </c>
      <c r="I43" s="32"/>
      <c r="J43" s="46"/>
    </row>
    <row r="44" spans="1:11" s="20" customFormat="1">
      <c r="A44" s="29">
        <f t="shared" ref="A44:A64" si="4">A43+1</f>
        <v>2</v>
      </c>
      <c r="B44" s="30" t="s">
        <v>52</v>
      </c>
      <c r="C44" s="29" t="s">
        <v>15</v>
      </c>
      <c r="D44" s="29">
        <v>100</v>
      </c>
      <c r="E44" s="45">
        <v>0</v>
      </c>
      <c r="F44" s="24">
        <f t="shared" si="2"/>
        <v>0</v>
      </c>
      <c r="G44" s="25">
        <v>8</v>
      </c>
      <c r="H44" s="26">
        <f t="shared" si="3"/>
        <v>0</v>
      </c>
      <c r="I44" s="31"/>
      <c r="J44" s="46"/>
      <c r="K44" s="47"/>
    </row>
    <row r="45" spans="1:11" s="47" customFormat="1">
      <c r="A45" s="29">
        <f t="shared" si="4"/>
        <v>3</v>
      </c>
      <c r="B45" s="30" t="s">
        <v>53</v>
      </c>
      <c r="C45" s="29" t="s">
        <v>15</v>
      </c>
      <c r="D45" s="29">
        <v>80</v>
      </c>
      <c r="E45" s="45">
        <v>0</v>
      </c>
      <c r="F45" s="24">
        <f t="shared" si="2"/>
        <v>0</v>
      </c>
      <c r="G45" s="25">
        <v>8</v>
      </c>
      <c r="H45" s="26">
        <f t="shared" si="3"/>
        <v>0</v>
      </c>
      <c r="I45" s="32"/>
      <c r="J45" s="46"/>
    </row>
    <row r="46" spans="1:11" s="47" customFormat="1">
      <c r="A46" s="29">
        <f t="shared" si="4"/>
        <v>4</v>
      </c>
      <c r="B46" s="30" t="s">
        <v>54</v>
      </c>
      <c r="C46" s="29" t="s">
        <v>15</v>
      </c>
      <c r="D46" s="29">
        <v>10</v>
      </c>
      <c r="E46" s="45">
        <v>0</v>
      </c>
      <c r="F46" s="24">
        <f t="shared" si="2"/>
        <v>0</v>
      </c>
      <c r="G46" s="25">
        <v>8</v>
      </c>
      <c r="H46" s="26">
        <f t="shared" si="3"/>
        <v>0</v>
      </c>
      <c r="I46" s="32"/>
      <c r="J46" s="46"/>
    </row>
    <row r="47" spans="1:11" s="20" customFormat="1">
      <c r="A47" s="29">
        <f t="shared" si="4"/>
        <v>5</v>
      </c>
      <c r="B47" s="30" t="s">
        <v>55</v>
      </c>
      <c r="C47" s="29" t="s">
        <v>15</v>
      </c>
      <c r="D47" s="29">
        <v>100</v>
      </c>
      <c r="E47" s="45">
        <v>0</v>
      </c>
      <c r="F47" s="24">
        <f t="shared" si="2"/>
        <v>0</v>
      </c>
      <c r="G47" s="25">
        <v>8</v>
      </c>
      <c r="H47" s="26">
        <f t="shared" si="3"/>
        <v>0</v>
      </c>
      <c r="I47" s="31"/>
      <c r="J47" s="46"/>
      <c r="K47" s="47"/>
    </row>
    <row r="48" spans="1:11" s="20" customFormat="1">
      <c r="A48" s="29">
        <f t="shared" si="4"/>
        <v>6</v>
      </c>
      <c r="B48" s="30" t="s">
        <v>56</v>
      </c>
      <c r="C48" s="29" t="s">
        <v>15</v>
      </c>
      <c r="D48" s="29">
        <v>20</v>
      </c>
      <c r="E48" s="45">
        <v>0</v>
      </c>
      <c r="F48" s="24">
        <f t="shared" si="2"/>
        <v>0</v>
      </c>
      <c r="G48" s="25">
        <v>8</v>
      </c>
      <c r="H48" s="26">
        <f t="shared" si="3"/>
        <v>0</v>
      </c>
      <c r="I48" s="31"/>
      <c r="J48" s="46"/>
      <c r="K48" s="47"/>
    </row>
    <row r="49" spans="1:11" s="20" customFormat="1">
      <c r="A49" s="29">
        <f t="shared" si="4"/>
        <v>7</v>
      </c>
      <c r="B49" s="30" t="s">
        <v>24</v>
      </c>
      <c r="C49" s="29" t="s">
        <v>15</v>
      </c>
      <c r="D49" s="29">
        <v>100</v>
      </c>
      <c r="E49" s="45">
        <v>0</v>
      </c>
      <c r="F49" s="24">
        <f>ROUND(PRODUCT(D49:E49),2)</f>
        <v>0</v>
      </c>
      <c r="G49" s="25">
        <v>8</v>
      </c>
      <c r="H49" s="26">
        <f t="shared" si="3"/>
        <v>0</v>
      </c>
      <c r="I49" s="31"/>
      <c r="J49" s="46"/>
      <c r="K49" s="47"/>
    </row>
    <row r="50" spans="1:11" s="20" customFormat="1">
      <c r="A50" s="29">
        <f t="shared" si="4"/>
        <v>8</v>
      </c>
      <c r="B50" s="30" t="s">
        <v>57</v>
      </c>
      <c r="C50" s="29" t="s">
        <v>15</v>
      </c>
      <c r="D50" s="29">
        <v>30</v>
      </c>
      <c r="E50" s="45">
        <v>0</v>
      </c>
      <c r="F50" s="24">
        <f>ROUND(PRODUCT(D50:E50),2)</f>
        <v>0</v>
      </c>
      <c r="G50" s="25">
        <v>8</v>
      </c>
      <c r="H50" s="26">
        <f t="shared" si="3"/>
        <v>0</v>
      </c>
      <c r="I50" s="31"/>
      <c r="J50" s="46"/>
      <c r="K50" s="47"/>
    </row>
    <row r="51" spans="1:11" s="20" customFormat="1">
      <c r="A51" s="29">
        <v>9</v>
      </c>
      <c r="B51" s="30" t="s">
        <v>58</v>
      </c>
      <c r="C51" s="29" t="s">
        <v>15</v>
      </c>
      <c r="D51" s="29">
        <v>10</v>
      </c>
      <c r="E51" s="45">
        <v>0</v>
      </c>
      <c r="F51" s="24">
        <f>ROUND(PRODUCT(D51:E51),2)</f>
        <v>0</v>
      </c>
      <c r="G51" s="25">
        <v>8</v>
      </c>
      <c r="H51" s="26">
        <f>ROUND(PRODUCT(F51,1+G51/100),2)</f>
        <v>0</v>
      </c>
      <c r="I51" s="31"/>
      <c r="J51" s="46"/>
      <c r="K51" s="47"/>
    </row>
    <row r="52" spans="1:11" s="20" customFormat="1">
      <c r="A52" s="29">
        <v>10</v>
      </c>
      <c r="B52" s="30" t="s">
        <v>23</v>
      </c>
      <c r="C52" s="29" t="s">
        <v>15</v>
      </c>
      <c r="D52" s="29">
        <v>30</v>
      </c>
      <c r="E52" s="45">
        <v>0</v>
      </c>
      <c r="F52" s="24">
        <f t="shared" si="2"/>
        <v>0</v>
      </c>
      <c r="G52" s="25">
        <v>8</v>
      </c>
      <c r="H52" s="26">
        <f t="shared" si="3"/>
        <v>0</v>
      </c>
      <c r="I52" s="31"/>
      <c r="J52" s="46"/>
      <c r="K52" s="47"/>
    </row>
    <row r="53" spans="1:11" s="20" customFormat="1" ht="12.75" customHeight="1">
      <c r="A53" s="29">
        <v>11</v>
      </c>
      <c r="B53" s="30" t="s">
        <v>59</v>
      </c>
      <c r="C53" s="29" t="s">
        <v>15</v>
      </c>
      <c r="D53" s="29">
        <v>20</v>
      </c>
      <c r="E53" s="45">
        <v>0</v>
      </c>
      <c r="F53" s="24">
        <f t="shared" si="2"/>
        <v>0</v>
      </c>
      <c r="G53" s="25">
        <v>8</v>
      </c>
      <c r="H53" s="26">
        <f t="shared" si="3"/>
        <v>0</v>
      </c>
      <c r="I53" s="31"/>
      <c r="J53" s="46"/>
      <c r="K53" s="47"/>
    </row>
    <row r="54" spans="1:11" s="20" customFormat="1">
      <c r="A54" s="29">
        <f t="shared" si="4"/>
        <v>12</v>
      </c>
      <c r="B54" s="30" t="s">
        <v>60</v>
      </c>
      <c r="C54" s="29" t="s">
        <v>15</v>
      </c>
      <c r="D54" s="29">
        <v>20</v>
      </c>
      <c r="E54" s="45">
        <v>0</v>
      </c>
      <c r="F54" s="24">
        <f t="shared" si="2"/>
        <v>0</v>
      </c>
      <c r="G54" s="25">
        <v>8</v>
      </c>
      <c r="H54" s="26">
        <f t="shared" si="3"/>
        <v>0</v>
      </c>
      <c r="I54" s="31"/>
      <c r="J54" s="46"/>
      <c r="K54" s="47"/>
    </row>
    <row r="55" spans="1:11" s="20" customFormat="1">
      <c r="A55" s="29">
        <f t="shared" si="4"/>
        <v>13</v>
      </c>
      <c r="B55" s="30" t="s">
        <v>61</v>
      </c>
      <c r="C55" s="29" t="s">
        <v>15</v>
      </c>
      <c r="D55" s="29">
        <v>20</v>
      </c>
      <c r="E55" s="45">
        <v>0</v>
      </c>
      <c r="F55" s="24">
        <f t="shared" si="2"/>
        <v>0</v>
      </c>
      <c r="G55" s="25">
        <v>8</v>
      </c>
      <c r="H55" s="26">
        <f t="shared" si="3"/>
        <v>0</v>
      </c>
      <c r="I55" s="31"/>
      <c r="J55" s="46"/>
      <c r="K55" s="47"/>
    </row>
    <row r="56" spans="1:11" s="20" customFormat="1" ht="24">
      <c r="A56" s="29">
        <f t="shared" si="4"/>
        <v>14</v>
      </c>
      <c r="B56" s="30" t="s">
        <v>62</v>
      </c>
      <c r="C56" s="29" t="s">
        <v>15</v>
      </c>
      <c r="D56" s="29">
        <v>4</v>
      </c>
      <c r="E56" s="45">
        <v>0</v>
      </c>
      <c r="F56" s="24">
        <f t="shared" si="2"/>
        <v>0</v>
      </c>
      <c r="G56" s="25">
        <v>8</v>
      </c>
      <c r="H56" s="26">
        <f t="shared" si="3"/>
        <v>0</v>
      </c>
      <c r="I56" s="31"/>
      <c r="J56" s="46"/>
      <c r="K56" s="47"/>
    </row>
    <row r="57" spans="1:11" s="47" customFormat="1">
      <c r="A57" s="29">
        <f t="shared" si="4"/>
        <v>15</v>
      </c>
      <c r="B57" s="30" t="s">
        <v>63</v>
      </c>
      <c r="C57" s="29" t="s">
        <v>15</v>
      </c>
      <c r="D57" s="29">
        <v>4</v>
      </c>
      <c r="E57" s="45">
        <v>0</v>
      </c>
      <c r="F57" s="24">
        <f t="shared" si="2"/>
        <v>0</v>
      </c>
      <c r="G57" s="25">
        <v>8</v>
      </c>
      <c r="H57" s="26">
        <f t="shared" si="3"/>
        <v>0</v>
      </c>
      <c r="I57" s="32"/>
      <c r="J57" s="46"/>
    </row>
    <row r="58" spans="1:11" s="47" customFormat="1">
      <c r="A58" s="29">
        <f t="shared" si="4"/>
        <v>16</v>
      </c>
      <c r="B58" s="30" t="s">
        <v>64</v>
      </c>
      <c r="C58" s="29" t="s">
        <v>15</v>
      </c>
      <c r="D58" s="29">
        <v>2</v>
      </c>
      <c r="E58" s="45">
        <v>0</v>
      </c>
      <c r="F58" s="24">
        <f t="shared" si="2"/>
        <v>0</v>
      </c>
      <c r="G58" s="25">
        <v>8</v>
      </c>
      <c r="H58" s="26">
        <f t="shared" si="3"/>
        <v>0</v>
      </c>
      <c r="I58" s="32"/>
      <c r="J58" s="46"/>
    </row>
    <row r="59" spans="1:11" s="20" customFormat="1">
      <c r="A59" s="29">
        <f t="shared" si="4"/>
        <v>17</v>
      </c>
      <c r="B59" s="30" t="s">
        <v>65</v>
      </c>
      <c r="C59" s="29" t="s">
        <v>15</v>
      </c>
      <c r="D59" s="29">
        <v>12</v>
      </c>
      <c r="E59" s="45">
        <v>0</v>
      </c>
      <c r="F59" s="24">
        <f t="shared" si="2"/>
        <v>0</v>
      </c>
      <c r="G59" s="25">
        <v>8</v>
      </c>
      <c r="H59" s="26">
        <f t="shared" si="3"/>
        <v>0</v>
      </c>
      <c r="I59" s="31"/>
      <c r="J59" s="46"/>
      <c r="K59" s="47"/>
    </row>
    <row r="60" spans="1:11" s="47" customFormat="1">
      <c r="A60" s="29">
        <f t="shared" si="4"/>
        <v>18</v>
      </c>
      <c r="B60" s="30" t="s">
        <v>66</v>
      </c>
      <c r="C60" s="29" t="s">
        <v>15</v>
      </c>
      <c r="D60" s="29">
        <v>30</v>
      </c>
      <c r="E60" s="45">
        <v>0</v>
      </c>
      <c r="F60" s="24">
        <f t="shared" si="2"/>
        <v>0</v>
      </c>
      <c r="G60" s="25">
        <v>8</v>
      </c>
      <c r="H60" s="26">
        <f>ROUND(PRODUCT(F60,1+G60/100),2)</f>
        <v>0</v>
      </c>
      <c r="I60" s="29"/>
      <c r="J60" s="48"/>
    </row>
    <row r="61" spans="1:11" s="47" customFormat="1">
      <c r="A61" s="29">
        <f t="shared" si="4"/>
        <v>19</v>
      </c>
      <c r="B61" s="30" t="s">
        <v>67</v>
      </c>
      <c r="C61" s="29" t="s">
        <v>15</v>
      </c>
      <c r="D61" s="29">
        <v>40</v>
      </c>
      <c r="E61" s="45">
        <v>0</v>
      </c>
      <c r="F61" s="24">
        <f t="shared" si="2"/>
        <v>0</v>
      </c>
      <c r="G61" s="25">
        <v>8</v>
      </c>
      <c r="H61" s="26">
        <f>ROUND(PRODUCT(F61,1+G61/100),2)</f>
        <v>0</v>
      </c>
      <c r="I61" s="29"/>
      <c r="J61" s="48"/>
    </row>
    <row r="62" spans="1:11" s="47" customFormat="1">
      <c r="A62" s="29">
        <f t="shared" si="4"/>
        <v>20</v>
      </c>
      <c r="B62" s="30" t="s">
        <v>68</v>
      </c>
      <c r="C62" s="29" t="s">
        <v>15</v>
      </c>
      <c r="D62" s="29">
        <v>20</v>
      </c>
      <c r="E62" s="45">
        <v>0</v>
      </c>
      <c r="F62" s="24">
        <f t="shared" si="2"/>
        <v>0</v>
      </c>
      <c r="G62" s="25">
        <v>8</v>
      </c>
      <c r="H62" s="26">
        <f>ROUND(PRODUCT(F62,1+G62/100),2)</f>
        <v>0</v>
      </c>
      <c r="I62" s="29"/>
      <c r="J62" s="48"/>
    </row>
    <row r="63" spans="1:11" s="47" customFormat="1">
      <c r="A63" s="29">
        <f t="shared" si="4"/>
        <v>21</v>
      </c>
      <c r="B63" s="30" t="s">
        <v>69</v>
      </c>
      <c r="C63" s="29" t="s">
        <v>15</v>
      </c>
      <c r="D63" s="29">
        <v>10</v>
      </c>
      <c r="E63" s="45">
        <v>0</v>
      </c>
      <c r="F63" s="24">
        <f t="shared" si="2"/>
        <v>0</v>
      </c>
      <c r="G63" s="25">
        <v>8</v>
      </c>
      <c r="H63" s="26">
        <f>ROUND(PRODUCT(F63,1+G63/100),2)</f>
        <v>0</v>
      </c>
      <c r="I63" s="29"/>
      <c r="J63" s="48"/>
    </row>
    <row r="64" spans="1:11" s="47" customFormat="1">
      <c r="A64" s="29">
        <f t="shared" si="4"/>
        <v>22</v>
      </c>
      <c r="B64" s="30" t="s">
        <v>45</v>
      </c>
      <c r="C64" s="29" t="s">
        <v>15</v>
      </c>
      <c r="D64" s="29">
        <v>100</v>
      </c>
      <c r="E64" s="45">
        <v>0</v>
      </c>
      <c r="F64" s="24">
        <f t="shared" si="2"/>
        <v>0</v>
      </c>
      <c r="G64" s="25">
        <v>8</v>
      </c>
      <c r="H64" s="26">
        <f>ROUND(PRODUCT(F64,1+G64/100),2)</f>
        <v>0</v>
      </c>
      <c r="I64" s="29"/>
      <c r="J64" s="49"/>
    </row>
    <row r="65" spans="1:11" s="50" customFormat="1">
      <c r="A65" s="41" t="s">
        <v>70</v>
      </c>
      <c r="B65" s="42"/>
      <c r="C65" s="42"/>
      <c r="D65" s="42"/>
      <c r="E65" s="43"/>
      <c r="F65" s="43"/>
      <c r="G65" s="43"/>
      <c r="H65" s="43"/>
      <c r="I65" s="43"/>
      <c r="J65" s="14"/>
    </row>
    <row r="66" spans="1:11" s="50" customFormat="1">
      <c r="A66" s="29">
        <f>A64+1</f>
        <v>23</v>
      </c>
      <c r="B66" s="30" t="s">
        <v>71</v>
      </c>
      <c r="C66" s="29" t="s">
        <v>15</v>
      </c>
      <c r="D66" s="29">
        <v>160</v>
      </c>
      <c r="E66" s="45">
        <v>0</v>
      </c>
      <c r="F66" s="24">
        <f t="shared" ref="F66:F74" si="5">ROUND(PRODUCT(D66:E66),2)</f>
        <v>0</v>
      </c>
      <c r="G66" s="25">
        <v>8</v>
      </c>
      <c r="H66" s="26">
        <f t="shared" ref="H66:H74" si="6">ROUND(PRODUCT(F66,1+G66/100),2)</f>
        <v>0</v>
      </c>
      <c r="I66" s="51"/>
      <c r="J66" s="49"/>
      <c r="K66" s="47"/>
    </row>
    <row r="67" spans="1:11" s="50" customFormat="1">
      <c r="A67" s="29">
        <f t="shared" ref="A67:A88" si="7">A66+1</f>
        <v>24</v>
      </c>
      <c r="B67" s="30" t="s">
        <v>72</v>
      </c>
      <c r="C67" s="29" t="s">
        <v>15</v>
      </c>
      <c r="D67" s="29">
        <v>160</v>
      </c>
      <c r="E67" s="45">
        <v>0</v>
      </c>
      <c r="F67" s="24">
        <f t="shared" si="5"/>
        <v>0</v>
      </c>
      <c r="G67" s="25">
        <v>8</v>
      </c>
      <c r="H67" s="26">
        <f t="shared" si="6"/>
        <v>0</v>
      </c>
      <c r="I67" s="51"/>
      <c r="J67" s="48"/>
      <c r="K67" s="47"/>
    </row>
    <row r="68" spans="1:11" s="50" customFormat="1">
      <c r="A68" s="29">
        <v>25</v>
      </c>
      <c r="B68" s="30" t="s">
        <v>73</v>
      </c>
      <c r="C68" s="29" t="s">
        <v>15</v>
      </c>
      <c r="D68" s="29">
        <v>40</v>
      </c>
      <c r="E68" s="45">
        <v>0</v>
      </c>
      <c r="F68" s="24">
        <f t="shared" si="5"/>
        <v>0</v>
      </c>
      <c r="G68" s="25">
        <v>8</v>
      </c>
      <c r="H68" s="26">
        <f t="shared" si="6"/>
        <v>0</v>
      </c>
      <c r="I68" s="51"/>
      <c r="J68" s="49"/>
      <c r="K68" s="47"/>
    </row>
    <row r="69" spans="1:11" s="50" customFormat="1">
      <c r="A69" s="29">
        <f t="shared" si="7"/>
        <v>26</v>
      </c>
      <c r="B69" s="30" t="s">
        <v>74</v>
      </c>
      <c r="C69" s="29" t="s">
        <v>15</v>
      </c>
      <c r="D69" s="29">
        <v>160</v>
      </c>
      <c r="E69" s="45">
        <v>0</v>
      </c>
      <c r="F69" s="24">
        <f t="shared" si="5"/>
        <v>0</v>
      </c>
      <c r="G69" s="25">
        <v>8</v>
      </c>
      <c r="H69" s="26">
        <f t="shared" si="6"/>
        <v>0</v>
      </c>
      <c r="I69" s="51"/>
      <c r="J69" s="49"/>
      <c r="K69" s="47"/>
    </row>
    <row r="70" spans="1:11" s="50" customFormat="1">
      <c r="A70" s="29">
        <f t="shared" si="7"/>
        <v>27</v>
      </c>
      <c r="B70" s="30" t="s">
        <v>75</v>
      </c>
      <c r="C70" s="29" t="s">
        <v>15</v>
      </c>
      <c r="D70" s="29">
        <v>40</v>
      </c>
      <c r="E70" s="45">
        <v>0</v>
      </c>
      <c r="F70" s="24">
        <f t="shared" si="5"/>
        <v>0</v>
      </c>
      <c r="G70" s="25">
        <v>8</v>
      </c>
      <c r="H70" s="26">
        <f t="shared" si="6"/>
        <v>0</v>
      </c>
      <c r="I70" s="51"/>
      <c r="J70" s="48"/>
      <c r="K70" s="47"/>
    </row>
    <row r="71" spans="1:11" s="50" customFormat="1">
      <c r="A71" s="29">
        <v>26</v>
      </c>
      <c r="B71" s="30" t="s">
        <v>39</v>
      </c>
      <c r="C71" s="29" t="s">
        <v>15</v>
      </c>
      <c r="D71" s="29">
        <v>4</v>
      </c>
      <c r="E71" s="45">
        <v>0</v>
      </c>
      <c r="F71" s="24">
        <f t="shared" si="5"/>
        <v>0</v>
      </c>
      <c r="G71" s="25">
        <v>8</v>
      </c>
      <c r="H71" s="26">
        <f t="shared" si="6"/>
        <v>0</v>
      </c>
      <c r="I71" s="51"/>
      <c r="J71" s="49"/>
      <c r="K71" s="47"/>
    </row>
    <row r="72" spans="1:11" s="50" customFormat="1" ht="24">
      <c r="A72" s="29">
        <f t="shared" si="7"/>
        <v>27</v>
      </c>
      <c r="B72" s="30" t="s">
        <v>76</v>
      </c>
      <c r="C72" s="29" t="s">
        <v>15</v>
      </c>
      <c r="D72" s="29">
        <v>10</v>
      </c>
      <c r="E72" s="45">
        <v>0</v>
      </c>
      <c r="F72" s="24">
        <f t="shared" si="5"/>
        <v>0</v>
      </c>
      <c r="G72" s="25">
        <v>8</v>
      </c>
      <c r="H72" s="26">
        <f t="shared" si="6"/>
        <v>0</v>
      </c>
      <c r="I72" s="51"/>
      <c r="J72" s="48"/>
      <c r="K72" s="47"/>
    </row>
    <row r="73" spans="1:11" s="50" customFormat="1">
      <c r="A73" s="29">
        <f t="shared" si="7"/>
        <v>28</v>
      </c>
      <c r="B73" s="30" t="s">
        <v>77</v>
      </c>
      <c r="C73" s="29" t="s">
        <v>15</v>
      </c>
      <c r="D73" s="29">
        <v>10</v>
      </c>
      <c r="E73" s="45">
        <v>0</v>
      </c>
      <c r="F73" s="24">
        <f t="shared" si="5"/>
        <v>0</v>
      </c>
      <c r="G73" s="25">
        <v>8</v>
      </c>
      <c r="H73" s="26">
        <f t="shared" si="6"/>
        <v>0</v>
      </c>
      <c r="I73" s="51"/>
      <c r="J73" s="48"/>
      <c r="K73" s="47"/>
    </row>
    <row r="74" spans="1:11" s="50" customFormat="1">
      <c r="A74" s="29">
        <v>27</v>
      </c>
      <c r="B74" s="30" t="s">
        <v>78</v>
      </c>
      <c r="C74" s="29" t="s">
        <v>15</v>
      </c>
      <c r="D74" s="29">
        <v>20</v>
      </c>
      <c r="E74" s="45">
        <v>0</v>
      </c>
      <c r="F74" s="24">
        <f t="shared" si="5"/>
        <v>0</v>
      </c>
      <c r="G74" s="25">
        <v>8</v>
      </c>
      <c r="H74" s="26">
        <f t="shared" si="6"/>
        <v>0</v>
      </c>
      <c r="I74" s="51"/>
      <c r="J74" s="49"/>
      <c r="K74" s="47"/>
    </row>
    <row r="75" spans="1:11" s="50" customFormat="1">
      <c r="A75" s="41" t="s">
        <v>79</v>
      </c>
      <c r="B75" s="42"/>
      <c r="C75" s="42"/>
      <c r="D75" s="42"/>
      <c r="E75" s="43"/>
      <c r="F75" s="43"/>
      <c r="G75" s="43"/>
      <c r="H75" s="43"/>
      <c r="I75" s="43"/>
      <c r="J75" s="14"/>
    </row>
    <row r="76" spans="1:11" s="50" customFormat="1">
      <c r="A76" s="29">
        <f>A74+1</f>
        <v>28</v>
      </c>
      <c r="B76" s="30" t="s">
        <v>80</v>
      </c>
      <c r="C76" s="29" t="s">
        <v>15</v>
      </c>
      <c r="D76" s="29">
        <v>4</v>
      </c>
      <c r="E76" s="45">
        <v>0</v>
      </c>
      <c r="F76" s="24">
        <f t="shared" ref="F76:F88" si="8">ROUND(PRODUCT(D76:E76),2)</f>
        <v>0</v>
      </c>
      <c r="G76" s="25">
        <v>8</v>
      </c>
      <c r="H76" s="26">
        <f t="shared" ref="H76:H88" si="9">ROUND(PRODUCT(F76,1+G76/100),2)</f>
        <v>0</v>
      </c>
      <c r="I76" s="51"/>
      <c r="J76" s="48"/>
      <c r="K76" s="47"/>
    </row>
    <row r="77" spans="1:11" s="50" customFormat="1">
      <c r="A77" s="29">
        <f t="shared" si="7"/>
        <v>29</v>
      </c>
      <c r="B77" s="30" t="s">
        <v>81</v>
      </c>
      <c r="C77" s="29" t="s">
        <v>15</v>
      </c>
      <c r="D77" s="29">
        <v>4</v>
      </c>
      <c r="E77" s="45">
        <v>0</v>
      </c>
      <c r="F77" s="24">
        <f t="shared" si="8"/>
        <v>0</v>
      </c>
      <c r="G77" s="25">
        <v>8</v>
      </c>
      <c r="H77" s="26">
        <f t="shared" si="9"/>
        <v>0</v>
      </c>
      <c r="I77" s="51"/>
      <c r="J77" s="48"/>
      <c r="K77" s="47"/>
    </row>
    <row r="78" spans="1:11" s="50" customFormat="1">
      <c r="A78" s="29">
        <f t="shared" si="7"/>
        <v>30</v>
      </c>
      <c r="B78" s="30" t="s">
        <v>82</v>
      </c>
      <c r="C78" s="29" t="s">
        <v>15</v>
      </c>
      <c r="D78" s="29">
        <v>4</v>
      </c>
      <c r="E78" s="45">
        <v>0</v>
      </c>
      <c r="F78" s="24">
        <f t="shared" si="8"/>
        <v>0</v>
      </c>
      <c r="G78" s="25">
        <v>8</v>
      </c>
      <c r="H78" s="26">
        <f t="shared" si="9"/>
        <v>0</v>
      </c>
      <c r="I78" s="51"/>
      <c r="J78" s="48"/>
      <c r="K78" s="47"/>
    </row>
    <row r="79" spans="1:11" s="50" customFormat="1">
      <c r="A79" s="29">
        <f t="shared" si="7"/>
        <v>31</v>
      </c>
      <c r="B79" s="30" t="s">
        <v>83</v>
      </c>
      <c r="C79" s="29" t="s">
        <v>15</v>
      </c>
      <c r="D79" s="29">
        <v>4</v>
      </c>
      <c r="E79" s="45">
        <v>0</v>
      </c>
      <c r="F79" s="24">
        <f t="shared" si="8"/>
        <v>0</v>
      </c>
      <c r="G79" s="25">
        <v>8</v>
      </c>
      <c r="H79" s="26">
        <f t="shared" si="9"/>
        <v>0</v>
      </c>
      <c r="I79" s="51"/>
      <c r="J79" s="48"/>
      <c r="K79" s="47"/>
    </row>
    <row r="80" spans="1:11" s="50" customFormat="1">
      <c r="A80" s="29">
        <f t="shared" si="7"/>
        <v>32</v>
      </c>
      <c r="B80" s="30" t="s">
        <v>84</v>
      </c>
      <c r="C80" s="29" t="s">
        <v>15</v>
      </c>
      <c r="D80" s="29">
        <v>4</v>
      </c>
      <c r="E80" s="45">
        <v>0</v>
      </c>
      <c r="F80" s="24">
        <f t="shared" si="8"/>
        <v>0</v>
      </c>
      <c r="G80" s="25">
        <v>8</v>
      </c>
      <c r="H80" s="26">
        <f t="shared" si="9"/>
        <v>0</v>
      </c>
      <c r="I80" s="51"/>
      <c r="J80" s="48"/>
      <c r="K80" s="47"/>
    </row>
    <row r="81" spans="1:11" s="50" customFormat="1">
      <c r="A81" s="29">
        <f t="shared" si="7"/>
        <v>33</v>
      </c>
      <c r="B81" s="30" t="s">
        <v>85</v>
      </c>
      <c r="C81" s="29" t="s">
        <v>15</v>
      </c>
      <c r="D81" s="29">
        <v>4</v>
      </c>
      <c r="E81" s="45">
        <v>0</v>
      </c>
      <c r="F81" s="24">
        <f t="shared" si="8"/>
        <v>0</v>
      </c>
      <c r="G81" s="25">
        <v>8</v>
      </c>
      <c r="H81" s="26">
        <f t="shared" si="9"/>
        <v>0</v>
      </c>
      <c r="I81" s="51"/>
      <c r="J81" s="49"/>
      <c r="K81" s="47"/>
    </row>
    <row r="82" spans="1:11" s="50" customFormat="1">
      <c r="A82" s="29">
        <f t="shared" si="7"/>
        <v>34</v>
      </c>
      <c r="B82" s="30" t="s">
        <v>86</v>
      </c>
      <c r="C82" s="29" t="s">
        <v>15</v>
      </c>
      <c r="D82" s="29">
        <v>4</v>
      </c>
      <c r="E82" s="45">
        <v>0</v>
      </c>
      <c r="F82" s="24">
        <f t="shared" si="8"/>
        <v>0</v>
      </c>
      <c r="G82" s="25">
        <v>8</v>
      </c>
      <c r="H82" s="26">
        <f t="shared" si="9"/>
        <v>0</v>
      </c>
      <c r="I82" s="51"/>
      <c r="J82" s="49"/>
      <c r="K82" s="47"/>
    </row>
    <row r="83" spans="1:11" s="50" customFormat="1">
      <c r="A83" s="29">
        <f t="shared" si="7"/>
        <v>35</v>
      </c>
      <c r="B83" s="30" t="s">
        <v>87</v>
      </c>
      <c r="C83" s="29" t="s">
        <v>15</v>
      </c>
      <c r="D83" s="29">
        <v>4</v>
      </c>
      <c r="E83" s="45">
        <v>0</v>
      </c>
      <c r="F83" s="24">
        <f t="shared" si="8"/>
        <v>0</v>
      </c>
      <c r="G83" s="25">
        <v>8</v>
      </c>
      <c r="H83" s="26">
        <f t="shared" si="9"/>
        <v>0</v>
      </c>
      <c r="I83" s="51"/>
      <c r="J83" s="49"/>
      <c r="K83" s="47"/>
    </row>
    <row r="84" spans="1:11" s="50" customFormat="1">
      <c r="A84" s="29">
        <f t="shared" si="7"/>
        <v>36</v>
      </c>
      <c r="B84" s="30" t="s">
        <v>88</v>
      </c>
      <c r="C84" s="29" t="s">
        <v>15</v>
      </c>
      <c r="D84" s="29">
        <v>4</v>
      </c>
      <c r="E84" s="45">
        <v>0</v>
      </c>
      <c r="F84" s="24">
        <f t="shared" si="8"/>
        <v>0</v>
      </c>
      <c r="G84" s="25">
        <v>8</v>
      </c>
      <c r="H84" s="26">
        <f t="shared" si="9"/>
        <v>0</v>
      </c>
      <c r="I84" s="51"/>
      <c r="J84" s="49"/>
      <c r="K84" s="47"/>
    </row>
    <row r="85" spans="1:11" s="50" customFormat="1">
      <c r="A85" s="29">
        <f t="shared" si="7"/>
        <v>37</v>
      </c>
      <c r="B85" s="30" t="s">
        <v>89</v>
      </c>
      <c r="C85" s="29" t="s">
        <v>15</v>
      </c>
      <c r="D85" s="29">
        <v>4</v>
      </c>
      <c r="E85" s="45">
        <v>0</v>
      </c>
      <c r="F85" s="24">
        <f t="shared" si="8"/>
        <v>0</v>
      </c>
      <c r="G85" s="25">
        <v>8</v>
      </c>
      <c r="H85" s="26">
        <f t="shared" si="9"/>
        <v>0</v>
      </c>
      <c r="I85" s="51"/>
      <c r="J85" s="48"/>
      <c r="K85" s="47"/>
    </row>
    <row r="86" spans="1:11" s="50" customFormat="1">
      <c r="A86" s="29">
        <f t="shared" si="7"/>
        <v>38</v>
      </c>
      <c r="B86" s="30" t="s">
        <v>90</v>
      </c>
      <c r="C86" s="29" t="s">
        <v>15</v>
      </c>
      <c r="D86" s="29">
        <v>4</v>
      </c>
      <c r="E86" s="45">
        <v>0</v>
      </c>
      <c r="F86" s="24">
        <f t="shared" si="8"/>
        <v>0</v>
      </c>
      <c r="G86" s="25">
        <v>8</v>
      </c>
      <c r="H86" s="26">
        <f t="shared" si="9"/>
        <v>0</v>
      </c>
      <c r="I86" s="51"/>
      <c r="J86" s="48"/>
      <c r="K86" s="47"/>
    </row>
    <row r="87" spans="1:11" s="50" customFormat="1" ht="12.75" customHeight="1">
      <c r="A87" s="29">
        <f t="shared" si="7"/>
        <v>39</v>
      </c>
      <c r="B87" s="30" t="s">
        <v>91</v>
      </c>
      <c r="C87" s="29" t="s">
        <v>15</v>
      </c>
      <c r="D87" s="29">
        <v>4</v>
      </c>
      <c r="E87" s="45">
        <v>0</v>
      </c>
      <c r="F87" s="24">
        <f t="shared" si="8"/>
        <v>0</v>
      </c>
      <c r="G87" s="25">
        <v>8</v>
      </c>
      <c r="H87" s="26">
        <f t="shared" si="9"/>
        <v>0</v>
      </c>
      <c r="I87" s="51"/>
      <c r="J87" s="48"/>
      <c r="K87" s="47"/>
    </row>
    <row r="88" spans="1:11" s="50" customFormat="1">
      <c r="A88" s="29">
        <f t="shared" si="7"/>
        <v>40</v>
      </c>
      <c r="B88" s="30" t="s">
        <v>45</v>
      </c>
      <c r="C88" s="29" t="s">
        <v>15</v>
      </c>
      <c r="D88" s="29">
        <v>240</v>
      </c>
      <c r="E88" s="45">
        <v>0</v>
      </c>
      <c r="F88" s="24">
        <f t="shared" si="8"/>
        <v>0</v>
      </c>
      <c r="G88" s="25">
        <v>8</v>
      </c>
      <c r="H88" s="26">
        <f t="shared" si="9"/>
        <v>0</v>
      </c>
      <c r="I88" s="51"/>
      <c r="J88" s="49"/>
      <c r="K88" s="47"/>
    </row>
    <row r="89" spans="1:11" s="50" customFormat="1">
      <c r="A89" s="41" t="s">
        <v>92</v>
      </c>
      <c r="B89" s="42"/>
      <c r="C89" s="42"/>
      <c r="D89" s="42"/>
      <c r="E89" s="43"/>
      <c r="F89" s="43"/>
      <c r="G89" s="43"/>
      <c r="H89" s="43"/>
      <c r="I89" s="43"/>
      <c r="J89" s="14"/>
    </row>
    <row r="90" spans="1:11" s="50" customFormat="1">
      <c r="A90" s="29">
        <f>A88+1</f>
        <v>41</v>
      </c>
      <c r="B90" s="30" t="s">
        <v>93</v>
      </c>
      <c r="C90" s="29" t="s">
        <v>15</v>
      </c>
      <c r="D90" s="29">
        <v>2</v>
      </c>
      <c r="E90" s="52">
        <v>0</v>
      </c>
      <c r="F90" s="24">
        <f t="shared" ref="F90:F100" si="10">ROUND(PRODUCT(D90:E90),2)</f>
        <v>0</v>
      </c>
      <c r="G90" s="25">
        <v>8</v>
      </c>
      <c r="H90" s="26">
        <f t="shared" ref="H90:H100" si="11">ROUND(PRODUCT(F90,1+G90/100),2)</f>
        <v>0</v>
      </c>
      <c r="I90" s="51"/>
      <c r="J90" s="48"/>
      <c r="K90" s="47"/>
    </row>
    <row r="91" spans="1:11" s="50" customFormat="1">
      <c r="A91" s="29">
        <f t="shared" ref="A91:A100" si="12">A90+1</f>
        <v>42</v>
      </c>
      <c r="B91" s="30" t="s">
        <v>94</v>
      </c>
      <c r="C91" s="29" t="s">
        <v>15</v>
      </c>
      <c r="D91" s="29">
        <v>2</v>
      </c>
      <c r="E91" s="52">
        <v>0</v>
      </c>
      <c r="F91" s="24">
        <f t="shared" si="10"/>
        <v>0</v>
      </c>
      <c r="G91" s="25">
        <v>8</v>
      </c>
      <c r="H91" s="26">
        <f t="shared" si="11"/>
        <v>0</v>
      </c>
      <c r="I91" s="51"/>
      <c r="J91" s="48"/>
      <c r="K91" s="47"/>
    </row>
    <row r="92" spans="1:11" s="50" customFormat="1">
      <c r="A92" s="29">
        <f t="shared" si="12"/>
        <v>43</v>
      </c>
      <c r="B92" s="30" t="s">
        <v>95</v>
      </c>
      <c r="C92" s="29" t="s">
        <v>15</v>
      </c>
      <c r="D92" s="29">
        <v>2</v>
      </c>
      <c r="E92" s="52">
        <v>0</v>
      </c>
      <c r="F92" s="24">
        <f t="shared" si="10"/>
        <v>0</v>
      </c>
      <c r="G92" s="25">
        <v>8</v>
      </c>
      <c r="H92" s="26">
        <f t="shared" si="11"/>
        <v>0</v>
      </c>
      <c r="I92" s="51"/>
      <c r="J92" s="48"/>
      <c r="K92" s="47"/>
    </row>
    <row r="93" spans="1:11" s="50" customFormat="1">
      <c r="A93" s="29">
        <f t="shared" si="12"/>
        <v>44</v>
      </c>
      <c r="B93" s="30" t="s">
        <v>96</v>
      </c>
      <c r="C93" s="29" t="s">
        <v>15</v>
      </c>
      <c r="D93" s="29">
        <v>2</v>
      </c>
      <c r="E93" s="52">
        <v>0</v>
      </c>
      <c r="F93" s="24">
        <f t="shared" si="10"/>
        <v>0</v>
      </c>
      <c r="G93" s="25">
        <v>8</v>
      </c>
      <c r="H93" s="26">
        <f t="shared" si="11"/>
        <v>0</v>
      </c>
      <c r="I93" s="51"/>
      <c r="J93" s="48"/>
      <c r="K93" s="47"/>
    </row>
    <row r="94" spans="1:11" s="50" customFormat="1">
      <c r="A94" s="29">
        <f t="shared" si="12"/>
        <v>45</v>
      </c>
      <c r="B94" s="30" t="s">
        <v>97</v>
      </c>
      <c r="C94" s="29" t="s">
        <v>15</v>
      </c>
      <c r="D94" s="29">
        <v>2</v>
      </c>
      <c r="E94" s="52">
        <v>0</v>
      </c>
      <c r="F94" s="24">
        <f t="shared" si="10"/>
        <v>0</v>
      </c>
      <c r="G94" s="25">
        <v>8</v>
      </c>
      <c r="H94" s="26">
        <f t="shared" si="11"/>
        <v>0</v>
      </c>
      <c r="I94" s="51"/>
      <c r="J94" s="48"/>
      <c r="K94" s="47"/>
    </row>
    <row r="95" spans="1:11" s="50" customFormat="1">
      <c r="A95" s="29">
        <f t="shared" si="12"/>
        <v>46</v>
      </c>
      <c r="B95" s="30" t="s">
        <v>98</v>
      </c>
      <c r="C95" s="29" t="s">
        <v>15</v>
      </c>
      <c r="D95" s="29">
        <v>2</v>
      </c>
      <c r="E95" s="52">
        <v>0</v>
      </c>
      <c r="F95" s="24">
        <f t="shared" si="10"/>
        <v>0</v>
      </c>
      <c r="G95" s="25">
        <v>8</v>
      </c>
      <c r="H95" s="26">
        <f t="shared" si="11"/>
        <v>0</v>
      </c>
      <c r="I95" s="51"/>
      <c r="J95" s="48"/>
      <c r="K95" s="47"/>
    </row>
    <row r="96" spans="1:11" s="50" customFormat="1">
      <c r="A96" s="29">
        <f t="shared" si="12"/>
        <v>47</v>
      </c>
      <c r="B96" s="30" t="s">
        <v>99</v>
      </c>
      <c r="C96" s="29" t="s">
        <v>15</v>
      </c>
      <c r="D96" s="29">
        <v>2</v>
      </c>
      <c r="E96" s="52">
        <v>0</v>
      </c>
      <c r="F96" s="24">
        <f t="shared" si="10"/>
        <v>0</v>
      </c>
      <c r="G96" s="25">
        <v>8</v>
      </c>
      <c r="H96" s="26">
        <f t="shared" si="11"/>
        <v>0</v>
      </c>
      <c r="I96" s="51"/>
      <c r="J96" s="48"/>
      <c r="K96" s="47"/>
    </row>
    <row r="97" spans="1:11" s="50" customFormat="1">
      <c r="A97" s="29">
        <f t="shared" si="12"/>
        <v>48</v>
      </c>
      <c r="B97" s="30" t="s">
        <v>100</v>
      </c>
      <c r="C97" s="29" t="s">
        <v>15</v>
      </c>
      <c r="D97" s="29">
        <v>2</v>
      </c>
      <c r="E97" s="52">
        <v>0</v>
      </c>
      <c r="F97" s="24">
        <f t="shared" si="10"/>
        <v>0</v>
      </c>
      <c r="G97" s="25">
        <v>8</v>
      </c>
      <c r="H97" s="26">
        <f t="shared" si="11"/>
        <v>0</v>
      </c>
      <c r="I97" s="51"/>
      <c r="J97" s="48"/>
      <c r="K97" s="47"/>
    </row>
    <row r="98" spans="1:11" s="50" customFormat="1">
      <c r="A98" s="29">
        <f>A97+1</f>
        <v>49</v>
      </c>
      <c r="B98" s="30" t="s">
        <v>101</v>
      </c>
      <c r="C98" s="29" t="s">
        <v>15</v>
      </c>
      <c r="D98" s="29">
        <v>2</v>
      </c>
      <c r="E98" s="52">
        <v>0</v>
      </c>
      <c r="F98" s="24">
        <f t="shared" si="10"/>
        <v>0</v>
      </c>
      <c r="G98" s="25">
        <v>8</v>
      </c>
      <c r="H98" s="26">
        <f t="shared" si="11"/>
        <v>0</v>
      </c>
      <c r="I98" s="51"/>
      <c r="J98" s="48"/>
      <c r="K98" s="47"/>
    </row>
    <row r="99" spans="1:11" s="50" customFormat="1">
      <c r="A99" s="29">
        <f t="shared" si="12"/>
        <v>50</v>
      </c>
      <c r="B99" s="30" t="s">
        <v>102</v>
      </c>
      <c r="C99" s="29" t="s">
        <v>15</v>
      </c>
      <c r="D99" s="29">
        <v>2</v>
      </c>
      <c r="E99" s="52">
        <v>0</v>
      </c>
      <c r="F99" s="24">
        <f t="shared" si="10"/>
        <v>0</v>
      </c>
      <c r="G99" s="25">
        <v>8</v>
      </c>
      <c r="H99" s="26">
        <f t="shared" si="11"/>
        <v>0</v>
      </c>
      <c r="I99" s="51"/>
      <c r="J99" s="48"/>
      <c r="K99" s="47"/>
    </row>
    <row r="100" spans="1:11" s="50" customFormat="1" ht="13.5" thickBot="1">
      <c r="A100" s="29">
        <f t="shared" si="12"/>
        <v>51</v>
      </c>
      <c r="B100" s="30" t="s">
        <v>103</v>
      </c>
      <c r="C100" s="29" t="s">
        <v>15</v>
      </c>
      <c r="D100" s="29">
        <v>8</v>
      </c>
      <c r="E100" s="52">
        <v>0</v>
      </c>
      <c r="F100" s="24">
        <f t="shared" si="10"/>
        <v>0</v>
      </c>
      <c r="G100" s="25">
        <v>8</v>
      </c>
      <c r="H100" s="26">
        <f t="shared" si="11"/>
        <v>0</v>
      </c>
      <c r="I100" s="51"/>
      <c r="J100" s="48"/>
      <c r="K100" s="47"/>
    </row>
    <row r="101" spans="1:11" s="13" customFormat="1" ht="16.5" customHeight="1" thickBot="1">
      <c r="A101" s="35"/>
      <c r="B101" s="36"/>
      <c r="C101" s="35"/>
      <c r="D101" s="35"/>
      <c r="E101" s="37" t="s">
        <v>48</v>
      </c>
      <c r="F101" s="38">
        <f>SUM(F43:F100)</f>
        <v>0</v>
      </c>
      <c r="G101" s="35"/>
      <c r="H101" s="38">
        <f>SUM(H43:H100)</f>
        <v>0</v>
      </c>
      <c r="I101" s="35"/>
      <c r="J101" s="35"/>
      <c r="K101" s="39"/>
    </row>
    <row r="102" spans="1:11" s="13" customFormat="1" ht="13.5" thickBot="1">
      <c r="A102" s="9" t="s">
        <v>104</v>
      </c>
      <c r="B102" s="10"/>
      <c r="C102" s="10"/>
      <c r="D102" s="10"/>
      <c r="E102" s="10"/>
      <c r="F102" s="11"/>
      <c r="G102" s="12"/>
      <c r="H102" s="11"/>
      <c r="K102" s="14"/>
    </row>
    <row r="103" spans="1:11" s="20" customFormat="1" ht="24.75" thickBot="1">
      <c r="A103" s="15" t="s">
        <v>4</v>
      </c>
      <c r="B103" s="16" t="s">
        <v>5</v>
      </c>
      <c r="C103" s="16" t="s">
        <v>6</v>
      </c>
      <c r="D103" s="17" t="s">
        <v>7</v>
      </c>
      <c r="E103" s="18" t="s">
        <v>8</v>
      </c>
      <c r="F103" s="18" t="s">
        <v>9</v>
      </c>
      <c r="G103" s="18" t="s">
        <v>10</v>
      </c>
      <c r="H103" s="18" t="s">
        <v>11</v>
      </c>
      <c r="I103" s="18" t="s">
        <v>12</v>
      </c>
      <c r="J103" s="18" t="s">
        <v>13</v>
      </c>
      <c r="K103" s="40"/>
    </row>
    <row r="104" spans="1:11" s="20" customFormat="1" thickBot="1">
      <c r="A104" s="53" t="s">
        <v>105</v>
      </c>
      <c r="B104" s="54"/>
      <c r="C104" s="54"/>
      <c r="D104" s="54"/>
      <c r="E104" s="54"/>
      <c r="F104" s="54"/>
      <c r="G104" s="54"/>
      <c r="H104" s="54"/>
      <c r="I104" s="54"/>
      <c r="J104" s="55"/>
      <c r="K104" s="44"/>
    </row>
    <row r="105" spans="1:11" s="47" customFormat="1">
      <c r="A105" s="21">
        <v>1</v>
      </c>
      <c r="B105" s="22" t="s">
        <v>106</v>
      </c>
      <c r="C105" s="56" t="s">
        <v>15</v>
      </c>
      <c r="D105" s="21">
        <v>20</v>
      </c>
      <c r="E105" s="23">
        <v>0</v>
      </c>
      <c r="F105" s="57">
        <f t="shared" ref="F105:F124" si="13">ROUND(PRODUCT(D105:E105),2)</f>
        <v>0</v>
      </c>
      <c r="G105" s="58">
        <v>8</v>
      </c>
      <c r="H105" s="59">
        <f t="shared" ref="H105:H124" si="14">ROUND(PRODUCT(F105,1+G105/100),2)</f>
        <v>0</v>
      </c>
      <c r="I105" s="28"/>
      <c r="J105" s="28"/>
    </row>
    <row r="106" spans="1:11" s="47" customFormat="1">
      <c r="A106" s="29">
        <v>2</v>
      </c>
      <c r="B106" s="30" t="s">
        <v>107</v>
      </c>
      <c r="C106" s="60" t="s">
        <v>15</v>
      </c>
      <c r="D106" s="29">
        <v>2</v>
      </c>
      <c r="E106" s="23">
        <v>0</v>
      </c>
      <c r="F106" s="24">
        <f t="shared" si="13"/>
        <v>0</v>
      </c>
      <c r="G106" s="25">
        <v>8</v>
      </c>
      <c r="H106" s="26">
        <f t="shared" si="14"/>
        <v>0</v>
      </c>
      <c r="I106" s="32"/>
      <c r="J106" s="32"/>
    </row>
    <row r="107" spans="1:11" s="20" customFormat="1">
      <c r="A107" s="29">
        <v>3</v>
      </c>
      <c r="B107" s="30" t="s">
        <v>108</v>
      </c>
      <c r="C107" s="60" t="s">
        <v>15</v>
      </c>
      <c r="D107" s="29">
        <v>1</v>
      </c>
      <c r="E107" s="23">
        <v>0</v>
      </c>
      <c r="F107" s="24">
        <f t="shared" si="13"/>
        <v>0</v>
      </c>
      <c r="G107" s="25">
        <v>8</v>
      </c>
      <c r="H107" s="26">
        <f t="shared" si="14"/>
        <v>0</v>
      </c>
      <c r="I107" s="31"/>
      <c r="J107" s="32"/>
      <c r="K107" s="19"/>
    </row>
    <row r="108" spans="1:11" s="47" customFormat="1">
      <c r="A108" s="29">
        <v>4</v>
      </c>
      <c r="B108" s="30" t="s">
        <v>109</v>
      </c>
      <c r="C108" s="60" t="s">
        <v>15</v>
      </c>
      <c r="D108" s="29">
        <v>20</v>
      </c>
      <c r="E108" s="23">
        <v>0</v>
      </c>
      <c r="F108" s="24">
        <f t="shared" si="13"/>
        <v>0</v>
      </c>
      <c r="G108" s="25">
        <v>8</v>
      </c>
      <c r="H108" s="26">
        <f t="shared" si="14"/>
        <v>0</v>
      </c>
      <c r="I108" s="32"/>
      <c r="J108" s="32"/>
    </row>
    <row r="109" spans="1:11" s="50" customFormat="1">
      <c r="A109" s="29">
        <v>5</v>
      </c>
      <c r="B109" s="30" t="s">
        <v>110</v>
      </c>
      <c r="C109" s="60" t="s">
        <v>15</v>
      </c>
      <c r="D109" s="29">
        <v>16</v>
      </c>
      <c r="E109" s="23">
        <v>0</v>
      </c>
      <c r="F109" s="24">
        <f t="shared" si="13"/>
        <v>0</v>
      </c>
      <c r="G109" s="25">
        <v>8</v>
      </c>
      <c r="H109" s="26">
        <f t="shared" si="14"/>
        <v>0</v>
      </c>
      <c r="I109" s="51"/>
      <c r="J109" s="51"/>
    </row>
    <row r="110" spans="1:11" s="47" customFormat="1">
      <c r="A110" s="29">
        <v>6</v>
      </c>
      <c r="B110" s="30" t="s">
        <v>111</v>
      </c>
      <c r="C110" s="60" t="s">
        <v>15</v>
      </c>
      <c r="D110" s="29">
        <v>16</v>
      </c>
      <c r="E110" s="23">
        <v>0</v>
      </c>
      <c r="F110" s="24">
        <f t="shared" si="13"/>
        <v>0</v>
      </c>
      <c r="G110" s="25">
        <v>8</v>
      </c>
      <c r="H110" s="26">
        <f t="shared" si="14"/>
        <v>0</v>
      </c>
      <c r="I110" s="32"/>
      <c r="J110" s="32"/>
    </row>
    <row r="111" spans="1:11" s="47" customFormat="1">
      <c r="A111" s="29">
        <v>7</v>
      </c>
      <c r="B111" s="30" t="s">
        <v>112</v>
      </c>
      <c r="C111" s="60" t="s">
        <v>15</v>
      </c>
      <c r="D111" s="29">
        <v>4</v>
      </c>
      <c r="E111" s="23">
        <v>0</v>
      </c>
      <c r="F111" s="24">
        <f t="shared" si="13"/>
        <v>0</v>
      </c>
      <c r="G111" s="25">
        <v>8</v>
      </c>
      <c r="H111" s="26">
        <f t="shared" si="14"/>
        <v>0</v>
      </c>
      <c r="I111" s="32"/>
      <c r="J111" s="32"/>
    </row>
    <row r="112" spans="1:11" s="20" customFormat="1">
      <c r="A112" s="29">
        <v>8</v>
      </c>
      <c r="B112" s="30" t="s">
        <v>113</v>
      </c>
      <c r="C112" s="60" t="s">
        <v>15</v>
      </c>
      <c r="D112" s="29">
        <v>4</v>
      </c>
      <c r="E112" s="23">
        <v>0</v>
      </c>
      <c r="F112" s="24">
        <f t="shared" si="13"/>
        <v>0</v>
      </c>
      <c r="G112" s="25">
        <v>8</v>
      </c>
      <c r="H112" s="26">
        <f t="shared" si="14"/>
        <v>0</v>
      </c>
      <c r="I112" s="31"/>
      <c r="J112" s="32"/>
      <c r="K112" s="19"/>
    </row>
    <row r="113" spans="1:11" s="47" customFormat="1">
      <c r="A113" s="29">
        <v>9</v>
      </c>
      <c r="B113" s="30" t="s">
        <v>114</v>
      </c>
      <c r="C113" s="60" t="s">
        <v>15</v>
      </c>
      <c r="D113" s="29">
        <v>16</v>
      </c>
      <c r="E113" s="23">
        <v>0</v>
      </c>
      <c r="F113" s="24">
        <f t="shared" si="13"/>
        <v>0</v>
      </c>
      <c r="G113" s="25">
        <v>8</v>
      </c>
      <c r="H113" s="26">
        <f t="shared" si="14"/>
        <v>0</v>
      </c>
      <c r="I113" s="32"/>
      <c r="J113" s="32"/>
    </row>
    <row r="114" spans="1:11" s="50" customFormat="1">
      <c r="A114" s="29">
        <v>10</v>
      </c>
      <c r="B114" s="30" t="s">
        <v>115</v>
      </c>
      <c r="C114" s="60" t="s">
        <v>15</v>
      </c>
      <c r="D114" s="29">
        <v>4</v>
      </c>
      <c r="E114" s="23">
        <v>0</v>
      </c>
      <c r="F114" s="24">
        <f t="shared" si="13"/>
        <v>0</v>
      </c>
      <c r="G114" s="25">
        <v>8</v>
      </c>
      <c r="H114" s="26">
        <f t="shared" si="14"/>
        <v>0</v>
      </c>
      <c r="I114" s="51"/>
      <c r="J114" s="51"/>
    </row>
    <row r="115" spans="1:11" s="47" customFormat="1">
      <c r="A115" s="29">
        <v>11</v>
      </c>
      <c r="B115" s="30" t="s">
        <v>116</v>
      </c>
      <c r="C115" s="60" t="s">
        <v>15</v>
      </c>
      <c r="D115" s="29">
        <v>15</v>
      </c>
      <c r="E115" s="23">
        <v>0</v>
      </c>
      <c r="F115" s="24">
        <f t="shared" si="13"/>
        <v>0</v>
      </c>
      <c r="G115" s="25">
        <v>8</v>
      </c>
      <c r="H115" s="26">
        <f t="shared" si="14"/>
        <v>0</v>
      </c>
      <c r="I115" s="32"/>
      <c r="J115" s="32"/>
    </row>
    <row r="116" spans="1:11" s="47" customFormat="1">
      <c r="A116" s="29">
        <v>12</v>
      </c>
      <c r="B116" s="30" t="s">
        <v>117</v>
      </c>
      <c r="C116" s="60" t="s">
        <v>15</v>
      </c>
      <c r="D116" s="29">
        <v>60</v>
      </c>
      <c r="E116" s="23">
        <v>0</v>
      </c>
      <c r="F116" s="24">
        <f t="shared" si="13"/>
        <v>0</v>
      </c>
      <c r="G116" s="25">
        <v>8</v>
      </c>
      <c r="H116" s="26">
        <f t="shared" si="14"/>
        <v>0</v>
      </c>
      <c r="I116" s="32"/>
      <c r="J116" s="32"/>
    </row>
    <row r="117" spans="1:11" s="20" customFormat="1">
      <c r="A117" s="29">
        <v>13</v>
      </c>
      <c r="B117" s="30" t="s">
        <v>118</v>
      </c>
      <c r="C117" s="60" t="s">
        <v>15</v>
      </c>
      <c r="D117" s="29">
        <v>5</v>
      </c>
      <c r="E117" s="23">
        <v>0</v>
      </c>
      <c r="F117" s="24">
        <f t="shared" si="13"/>
        <v>0</v>
      </c>
      <c r="G117" s="25">
        <v>8</v>
      </c>
      <c r="H117" s="26">
        <f t="shared" si="14"/>
        <v>0</v>
      </c>
      <c r="I117" s="31"/>
      <c r="J117" s="32"/>
      <c r="K117" s="19"/>
    </row>
    <row r="118" spans="1:11" s="47" customFormat="1">
      <c r="A118" s="29">
        <v>14</v>
      </c>
      <c r="B118" s="30" t="s">
        <v>119</v>
      </c>
      <c r="C118" s="60" t="s">
        <v>15</v>
      </c>
      <c r="D118" s="29">
        <v>5</v>
      </c>
      <c r="E118" s="23">
        <v>0</v>
      </c>
      <c r="F118" s="24">
        <f t="shared" si="13"/>
        <v>0</v>
      </c>
      <c r="G118" s="25">
        <v>8</v>
      </c>
      <c r="H118" s="26">
        <f t="shared" si="14"/>
        <v>0</v>
      </c>
      <c r="I118" s="32"/>
      <c r="J118" s="32"/>
    </row>
    <row r="119" spans="1:11" s="50" customFormat="1">
      <c r="A119" s="29">
        <v>15</v>
      </c>
      <c r="B119" s="30" t="s">
        <v>120</v>
      </c>
      <c r="C119" s="60" t="s">
        <v>15</v>
      </c>
      <c r="D119" s="29">
        <v>5</v>
      </c>
      <c r="E119" s="23">
        <v>0</v>
      </c>
      <c r="F119" s="24">
        <f t="shared" si="13"/>
        <v>0</v>
      </c>
      <c r="G119" s="25">
        <v>8</v>
      </c>
      <c r="H119" s="26">
        <f t="shared" si="14"/>
        <v>0</v>
      </c>
      <c r="I119" s="51"/>
      <c r="J119" s="51"/>
    </row>
    <row r="120" spans="1:11" s="47" customFormat="1">
      <c r="A120" s="29">
        <v>16</v>
      </c>
      <c r="B120" s="30" t="s">
        <v>121</v>
      </c>
      <c r="C120" s="60" t="s">
        <v>15</v>
      </c>
      <c r="D120" s="29">
        <v>1</v>
      </c>
      <c r="E120" s="23">
        <v>0</v>
      </c>
      <c r="F120" s="24">
        <f t="shared" si="13"/>
        <v>0</v>
      </c>
      <c r="G120" s="25">
        <v>8</v>
      </c>
      <c r="H120" s="26">
        <f t="shared" si="14"/>
        <v>0</v>
      </c>
      <c r="I120" s="32"/>
      <c r="J120" s="32"/>
    </row>
    <row r="121" spans="1:11" s="47" customFormat="1">
      <c r="A121" s="29">
        <v>17</v>
      </c>
      <c r="B121" s="30" t="s">
        <v>122</v>
      </c>
      <c r="C121" s="60" t="s">
        <v>15</v>
      </c>
      <c r="D121" s="29">
        <v>1</v>
      </c>
      <c r="E121" s="23">
        <v>0</v>
      </c>
      <c r="F121" s="24">
        <f t="shared" si="13"/>
        <v>0</v>
      </c>
      <c r="G121" s="25">
        <v>8</v>
      </c>
      <c r="H121" s="26">
        <f t="shared" si="14"/>
        <v>0</v>
      </c>
      <c r="I121" s="32"/>
      <c r="J121" s="32"/>
    </row>
    <row r="122" spans="1:11" s="20" customFormat="1">
      <c r="A122" s="29">
        <v>18</v>
      </c>
      <c r="B122" s="30" t="s">
        <v>123</v>
      </c>
      <c r="C122" s="60" t="s">
        <v>15</v>
      </c>
      <c r="D122" s="29">
        <v>1</v>
      </c>
      <c r="E122" s="23">
        <v>0</v>
      </c>
      <c r="F122" s="24">
        <f t="shared" si="13"/>
        <v>0</v>
      </c>
      <c r="G122" s="25">
        <v>8</v>
      </c>
      <c r="H122" s="26">
        <f t="shared" si="14"/>
        <v>0</v>
      </c>
      <c r="I122" s="31"/>
      <c r="J122" s="32"/>
      <c r="K122" s="19"/>
    </row>
    <row r="123" spans="1:11" s="47" customFormat="1">
      <c r="A123" s="29">
        <v>19</v>
      </c>
      <c r="B123" s="30" t="s">
        <v>124</v>
      </c>
      <c r="C123" s="60" t="s">
        <v>15</v>
      </c>
      <c r="D123" s="61">
        <v>2</v>
      </c>
      <c r="E123" s="23">
        <v>0</v>
      </c>
      <c r="F123" s="24">
        <f t="shared" si="13"/>
        <v>0</v>
      </c>
      <c r="G123" s="25">
        <v>8</v>
      </c>
      <c r="H123" s="26">
        <f t="shared" si="14"/>
        <v>0</v>
      </c>
      <c r="I123" s="32"/>
      <c r="J123" s="32"/>
    </row>
    <row r="124" spans="1:11" s="50" customFormat="1" ht="13.5" thickBot="1">
      <c r="A124" s="29">
        <v>20</v>
      </c>
      <c r="B124" s="62" t="s">
        <v>125</v>
      </c>
      <c r="C124" s="60" t="s">
        <v>15</v>
      </c>
      <c r="D124" s="29">
        <v>6</v>
      </c>
      <c r="E124" s="23">
        <v>0</v>
      </c>
      <c r="F124" s="24">
        <f t="shared" si="13"/>
        <v>0</v>
      </c>
      <c r="G124" s="25">
        <v>8</v>
      </c>
      <c r="H124" s="26">
        <f t="shared" si="14"/>
        <v>0</v>
      </c>
      <c r="I124" s="51"/>
      <c r="J124" s="51"/>
    </row>
    <row r="125" spans="1:11" s="13" customFormat="1" ht="16.5" customHeight="1" thickBot="1">
      <c r="A125" s="35"/>
      <c r="B125" s="36"/>
      <c r="C125" s="35"/>
      <c r="D125" s="35"/>
      <c r="E125" s="37" t="s">
        <v>48</v>
      </c>
      <c r="F125" s="38">
        <f>SUM(F105:F124)</f>
        <v>0</v>
      </c>
      <c r="G125" s="35"/>
      <c r="H125" s="38">
        <f>SUM(H105:H124)</f>
        <v>0</v>
      </c>
      <c r="I125" s="35"/>
      <c r="J125" s="35"/>
      <c r="K125" s="39"/>
    </row>
    <row r="126" spans="1:11" s="13" customFormat="1" ht="13.5" thickBot="1">
      <c r="A126" s="9" t="s">
        <v>126</v>
      </c>
      <c r="B126" s="10"/>
      <c r="C126" s="10"/>
      <c r="D126" s="10"/>
      <c r="E126" s="10"/>
      <c r="F126" s="11"/>
      <c r="G126" s="12"/>
      <c r="H126" s="11"/>
      <c r="K126" s="14"/>
    </row>
    <row r="127" spans="1:11" s="20" customFormat="1" ht="24.75" thickBot="1">
      <c r="A127" s="15" t="s">
        <v>4</v>
      </c>
      <c r="B127" s="16" t="s">
        <v>5</v>
      </c>
      <c r="C127" s="16" t="s">
        <v>6</v>
      </c>
      <c r="D127" s="17" t="s">
        <v>7</v>
      </c>
      <c r="E127" s="18" t="s">
        <v>8</v>
      </c>
      <c r="F127" s="18" t="s">
        <v>9</v>
      </c>
      <c r="G127" s="18" t="s">
        <v>10</v>
      </c>
      <c r="H127" s="18" t="s">
        <v>11</v>
      </c>
      <c r="I127" s="18" t="s">
        <v>12</v>
      </c>
      <c r="J127" s="18"/>
      <c r="K127" s="44"/>
    </row>
    <row r="128" spans="1:11" s="20" customFormat="1" ht="12">
      <c r="A128" s="41" t="s">
        <v>127</v>
      </c>
      <c r="B128" s="42"/>
      <c r="C128" s="42"/>
      <c r="D128" s="42"/>
      <c r="E128" s="43"/>
      <c r="F128" s="43"/>
      <c r="G128" s="43"/>
      <c r="H128" s="43"/>
      <c r="I128" s="43"/>
      <c r="J128" s="43"/>
      <c r="K128" s="44"/>
    </row>
    <row r="129" spans="1:11" s="47" customFormat="1">
      <c r="A129" s="29">
        <v>1</v>
      </c>
      <c r="B129" s="30" t="s">
        <v>128</v>
      </c>
      <c r="C129" s="29" t="s">
        <v>15</v>
      </c>
      <c r="D129" s="29">
        <v>80</v>
      </c>
      <c r="E129" s="45">
        <v>0</v>
      </c>
      <c r="F129" s="24">
        <f t="shared" ref="F129:F145" si="15">ROUND(PRODUCT(D129:E129),2)</f>
        <v>0</v>
      </c>
      <c r="G129" s="25">
        <v>8</v>
      </c>
      <c r="H129" s="26">
        <f t="shared" ref="H129:H145" si="16">ROUND(PRODUCT(F129,1+G129/100),2)</f>
        <v>0</v>
      </c>
      <c r="I129" s="32"/>
      <c r="J129" s="31"/>
    </row>
    <row r="130" spans="1:11" s="47" customFormat="1">
      <c r="A130" s="29">
        <f>A129+1</f>
        <v>2</v>
      </c>
      <c r="B130" s="30" t="s">
        <v>129</v>
      </c>
      <c r="C130" s="29" t="s">
        <v>15</v>
      </c>
      <c r="D130" s="29">
        <v>120</v>
      </c>
      <c r="E130" s="45">
        <v>0</v>
      </c>
      <c r="F130" s="24">
        <f t="shared" si="15"/>
        <v>0</v>
      </c>
      <c r="G130" s="25">
        <v>8</v>
      </c>
      <c r="H130" s="26">
        <f t="shared" si="16"/>
        <v>0</v>
      </c>
      <c r="I130" s="32"/>
      <c r="J130" s="31"/>
    </row>
    <row r="131" spans="1:11" s="20" customFormat="1" ht="24">
      <c r="A131" s="29">
        <f t="shared" ref="A131:A145" si="17">A130+1</f>
        <v>3</v>
      </c>
      <c r="B131" s="30" t="s">
        <v>130</v>
      </c>
      <c r="C131" s="29" t="s">
        <v>15</v>
      </c>
      <c r="D131" s="29">
        <v>10</v>
      </c>
      <c r="E131" s="45">
        <v>0</v>
      </c>
      <c r="F131" s="24">
        <f t="shared" si="15"/>
        <v>0</v>
      </c>
      <c r="G131" s="25">
        <v>8</v>
      </c>
      <c r="H131" s="26">
        <f t="shared" si="16"/>
        <v>0</v>
      </c>
      <c r="I131" s="31"/>
      <c r="J131" s="31"/>
      <c r="K131" s="19"/>
    </row>
    <row r="132" spans="1:11" s="47" customFormat="1">
      <c r="A132" s="29">
        <f t="shared" si="17"/>
        <v>4</v>
      </c>
      <c r="B132" s="30" t="s">
        <v>131</v>
      </c>
      <c r="C132" s="29" t="s">
        <v>15</v>
      </c>
      <c r="D132" s="29">
        <v>200</v>
      </c>
      <c r="E132" s="45">
        <v>0</v>
      </c>
      <c r="F132" s="24">
        <f t="shared" si="15"/>
        <v>0</v>
      </c>
      <c r="G132" s="25">
        <v>8</v>
      </c>
      <c r="H132" s="26">
        <f t="shared" si="16"/>
        <v>0</v>
      </c>
      <c r="I132" s="32"/>
      <c r="J132" s="31"/>
    </row>
    <row r="133" spans="1:11" s="50" customFormat="1" ht="12.75" customHeight="1">
      <c r="A133" s="29">
        <f t="shared" si="17"/>
        <v>5</v>
      </c>
      <c r="B133" s="30" t="s">
        <v>132</v>
      </c>
      <c r="C133" s="29" t="s">
        <v>15</v>
      </c>
      <c r="D133" s="29">
        <v>20</v>
      </c>
      <c r="E133" s="45">
        <v>0</v>
      </c>
      <c r="F133" s="24">
        <f>ROUND(PRODUCT(D133:E133),2)</f>
        <v>0</v>
      </c>
      <c r="G133" s="25">
        <v>8</v>
      </c>
      <c r="H133" s="26">
        <f>ROUND(PRODUCT(F133,1+G133/100),2)</f>
        <v>0</v>
      </c>
      <c r="I133" s="51"/>
      <c r="J133" s="49"/>
    </row>
    <row r="134" spans="1:11" s="20" customFormat="1">
      <c r="A134" s="29">
        <f t="shared" si="17"/>
        <v>6</v>
      </c>
      <c r="B134" s="30" t="s">
        <v>133</v>
      </c>
      <c r="C134" s="29" t="s">
        <v>15</v>
      </c>
      <c r="D134" s="29">
        <v>60</v>
      </c>
      <c r="E134" s="45">
        <v>0</v>
      </c>
      <c r="F134" s="24">
        <f t="shared" si="15"/>
        <v>0</v>
      </c>
      <c r="G134" s="25">
        <v>8</v>
      </c>
      <c r="H134" s="26">
        <f t="shared" si="16"/>
        <v>0</v>
      </c>
      <c r="I134" s="31"/>
      <c r="J134" s="31"/>
      <c r="K134" s="19"/>
    </row>
    <row r="135" spans="1:11" s="20" customFormat="1">
      <c r="A135" s="29">
        <f t="shared" si="17"/>
        <v>7</v>
      </c>
      <c r="B135" s="30" t="s">
        <v>134</v>
      </c>
      <c r="C135" s="29" t="s">
        <v>15</v>
      </c>
      <c r="D135" s="29">
        <v>140</v>
      </c>
      <c r="E135" s="45">
        <v>0</v>
      </c>
      <c r="F135" s="24">
        <f t="shared" si="15"/>
        <v>0</v>
      </c>
      <c r="G135" s="25">
        <v>8</v>
      </c>
      <c r="H135" s="26">
        <f t="shared" si="16"/>
        <v>0</v>
      </c>
      <c r="I135" s="31"/>
      <c r="J135" s="31"/>
      <c r="K135" s="19"/>
    </row>
    <row r="136" spans="1:11" s="20" customFormat="1">
      <c r="A136" s="29">
        <f t="shared" si="17"/>
        <v>8</v>
      </c>
      <c r="B136" s="30" t="s">
        <v>135</v>
      </c>
      <c r="C136" s="29" t="s">
        <v>15</v>
      </c>
      <c r="D136" s="29">
        <v>10</v>
      </c>
      <c r="E136" s="45">
        <v>0</v>
      </c>
      <c r="F136" s="24">
        <f t="shared" si="15"/>
        <v>0</v>
      </c>
      <c r="G136" s="25">
        <v>8</v>
      </c>
      <c r="H136" s="26">
        <f t="shared" si="16"/>
        <v>0</v>
      </c>
      <c r="I136" s="31"/>
      <c r="J136" s="31"/>
      <c r="K136" s="19"/>
    </row>
    <row r="137" spans="1:11" s="20" customFormat="1">
      <c r="A137" s="29">
        <f t="shared" si="17"/>
        <v>9</v>
      </c>
      <c r="B137" s="30" t="s">
        <v>136</v>
      </c>
      <c r="C137" s="29" t="s">
        <v>15</v>
      </c>
      <c r="D137" s="29">
        <v>10</v>
      </c>
      <c r="E137" s="45">
        <v>0</v>
      </c>
      <c r="F137" s="24">
        <f t="shared" si="15"/>
        <v>0</v>
      </c>
      <c r="G137" s="25">
        <v>8</v>
      </c>
      <c r="H137" s="26">
        <f t="shared" si="16"/>
        <v>0</v>
      </c>
      <c r="I137" s="31"/>
      <c r="J137" s="31"/>
      <c r="K137" s="19"/>
    </row>
    <row r="138" spans="1:11" s="20" customFormat="1">
      <c r="A138" s="29">
        <f t="shared" si="17"/>
        <v>10</v>
      </c>
      <c r="B138" s="30" t="s">
        <v>137</v>
      </c>
      <c r="C138" s="29" t="s">
        <v>15</v>
      </c>
      <c r="D138" s="29">
        <v>10</v>
      </c>
      <c r="E138" s="45">
        <v>0</v>
      </c>
      <c r="F138" s="24">
        <f t="shared" si="15"/>
        <v>0</v>
      </c>
      <c r="G138" s="25">
        <v>8</v>
      </c>
      <c r="H138" s="26">
        <f t="shared" si="16"/>
        <v>0</v>
      </c>
      <c r="I138" s="31"/>
      <c r="J138" s="31"/>
      <c r="K138" s="19"/>
    </row>
    <row r="139" spans="1:11" s="20" customFormat="1">
      <c r="A139" s="29">
        <f t="shared" si="17"/>
        <v>11</v>
      </c>
      <c r="B139" s="30" t="s">
        <v>24</v>
      </c>
      <c r="C139" s="29" t="s">
        <v>15</v>
      </c>
      <c r="D139" s="29">
        <v>200</v>
      </c>
      <c r="E139" s="45">
        <v>0</v>
      </c>
      <c r="F139" s="24">
        <f t="shared" si="15"/>
        <v>0</v>
      </c>
      <c r="G139" s="25">
        <v>8</v>
      </c>
      <c r="H139" s="26">
        <f t="shared" si="16"/>
        <v>0</v>
      </c>
      <c r="I139" s="31"/>
      <c r="J139" s="31"/>
      <c r="K139" s="19"/>
    </row>
    <row r="140" spans="1:11" s="20" customFormat="1">
      <c r="A140" s="29">
        <f t="shared" si="17"/>
        <v>12</v>
      </c>
      <c r="B140" s="30" t="s">
        <v>138</v>
      </c>
      <c r="C140" s="29" t="s">
        <v>15</v>
      </c>
      <c r="D140" s="29">
        <v>100</v>
      </c>
      <c r="E140" s="45">
        <v>0</v>
      </c>
      <c r="F140" s="24">
        <f t="shared" si="15"/>
        <v>0</v>
      </c>
      <c r="G140" s="25">
        <v>8</v>
      </c>
      <c r="H140" s="26">
        <f t="shared" si="16"/>
        <v>0</v>
      </c>
      <c r="I140" s="31"/>
      <c r="J140" s="31"/>
      <c r="K140" s="19"/>
    </row>
    <row r="141" spans="1:11" s="20" customFormat="1">
      <c r="A141" s="29">
        <f t="shared" si="17"/>
        <v>13</v>
      </c>
      <c r="B141" s="30" t="s">
        <v>139</v>
      </c>
      <c r="C141" s="29" t="s">
        <v>15</v>
      </c>
      <c r="D141" s="29">
        <v>200</v>
      </c>
      <c r="E141" s="45">
        <v>0</v>
      </c>
      <c r="F141" s="24">
        <f t="shared" si="15"/>
        <v>0</v>
      </c>
      <c r="G141" s="25">
        <v>8</v>
      </c>
      <c r="H141" s="26">
        <f t="shared" si="16"/>
        <v>0</v>
      </c>
      <c r="I141" s="31"/>
      <c r="J141" s="31"/>
      <c r="K141" s="19"/>
    </row>
    <row r="142" spans="1:11" s="20" customFormat="1">
      <c r="A142" s="29">
        <f t="shared" si="17"/>
        <v>14</v>
      </c>
      <c r="B142" s="30" t="s">
        <v>140</v>
      </c>
      <c r="C142" s="29" t="s">
        <v>15</v>
      </c>
      <c r="D142" s="29">
        <v>20</v>
      </c>
      <c r="E142" s="45">
        <v>0</v>
      </c>
      <c r="F142" s="24">
        <f t="shared" si="15"/>
        <v>0</v>
      </c>
      <c r="G142" s="25">
        <v>8</v>
      </c>
      <c r="H142" s="26">
        <f t="shared" si="16"/>
        <v>0</v>
      </c>
      <c r="I142" s="31"/>
      <c r="J142" s="31"/>
      <c r="K142" s="19"/>
    </row>
    <row r="143" spans="1:11" s="20" customFormat="1">
      <c r="A143" s="29">
        <f t="shared" si="17"/>
        <v>15</v>
      </c>
      <c r="B143" s="30" t="s">
        <v>141</v>
      </c>
      <c r="C143" s="29" t="s">
        <v>15</v>
      </c>
      <c r="D143" s="29">
        <v>25</v>
      </c>
      <c r="E143" s="45">
        <v>0</v>
      </c>
      <c r="F143" s="24">
        <f t="shared" si="15"/>
        <v>0</v>
      </c>
      <c r="G143" s="25">
        <v>8</v>
      </c>
      <c r="H143" s="26">
        <f t="shared" si="16"/>
        <v>0</v>
      </c>
      <c r="I143" s="31"/>
      <c r="J143" s="31"/>
      <c r="K143" s="19"/>
    </row>
    <row r="144" spans="1:11" s="20" customFormat="1">
      <c r="A144" s="29">
        <f t="shared" si="17"/>
        <v>16</v>
      </c>
      <c r="B144" s="30" t="s">
        <v>142</v>
      </c>
      <c r="C144" s="29" t="s">
        <v>15</v>
      </c>
      <c r="D144" s="29">
        <v>10</v>
      </c>
      <c r="E144" s="45">
        <v>0</v>
      </c>
      <c r="F144" s="24">
        <f t="shared" si="15"/>
        <v>0</v>
      </c>
      <c r="G144" s="25">
        <v>8</v>
      </c>
      <c r="H144" s="26">
        <f t="shared" si="16"/>
        <v>0</v>
      </c>
      <c r="I144" s="31"/>
      <c r="J144" s="31"/>
      <c r="K144" s="19"/>
    </row>
    <row r="145" spans="1:11" s="20" customFormat="1">
      <c r="A145" s="29">
        <f t="shared" si="17"/>
        <v>17</v>
      </c>
      <c r="B145" s="30" t="s">
        <v>143</v>
      </c>
      <c r="C145" s="29" t="s">
        <v>15</v>
      </c>
      <c r="D145" s="29">
        <v>200</v>
      </c>
      <c r="E145" s="45">
        <v>0</v>
      </c>
      <c r="F145" s="24">
        <f t="shared" si="15"/>
        <v>0</v>
      </c>
      <c r="G145" s="25">
        <v>8</v>
      </c>
      <c r="H145" s="26">
        <f t="shared" si="16"/>
        <v>0</v>
      </c>
      <c r="I145" s="31"/>
      <c r="J145" s="31"/>
      <c r="K145" s="19"/>
    </row>
    <row r="146" spans="1:11" s="50" customFormat="1">
      <c r="A146" s="41" t="s">
        <v>144</v>
      </c>
      <c r="B146" s="42"/>
      <c r="C146" s="42"/>
      <c r="D146" s="42"/>
      <c r="E146" s="43"/>
      <c r="F146" s="43"/>
      <c r="G146" s="43"/>
      <c r="H146" s="43"/>
      <c r="I146" s="43"/>
      <c r="J146" s="43"/>
    </row>
    <row r="147" spans="1:11" s="50" customFormat="1">
      <c r="A147" s="29">
        <f>A145+1</f>
        <v>18</v>
      </c>
      <c r="B147" s="30" t="s">
        <v>145</v>
      </c>
      <c r="C147" s="29" t="s">
        <v>15</v>
      </c>
      <c r="D147" s="29">
        <v>5</v>
      </c>
      <c r="E147" s="45">
        <v>0</v>
      </c>
      <c r="F147" s="24">
        <f t="shared" ref="F147:F159" si="18">ROUND(PRODUCT(D147:E147),2)</f>
        <v>0</v>
      </c>
      <c r="G147" s="25">
        <v>8</v>
      </c>
      <c r="H147" s="26">
        <f t="shared" ref="H147:H159" si="19">ROUND(PRODUCT(F147,1+G147/100),2)</f>
        <v>0</v>
      </c>
      <c r="I147" s="51"/>
      <c r="J147" s="49"/>
    </row>
    <row r="148" spans="1:11" s="50" customFormat="1" ht="24">
      <c r="A148" s="29">
        <f>A147+1</f>
        <v>19</v>
      </c>
      <c r="B148" s="30" t="s">
        <v>146</v>
      </c>
      <c r="C148" s="29" t="s">
        <v>15</v>
      </c>
      <c r="D148" s="29">
        <v>2</v>
      </c>
      <c r="E148" s="45">
        <v>0</v>
      </c>
      <c r="F148" s="24">
        <f t="shared" si="18"/>
        <v>0</v>
      </c>
      <c r="G148" s="25">
        <v>8</v>
      </c>
      <c r="H148" s="26">
        <f t="shared" si="19"/>
        <v>0</v>
      </c>
      <c r="I148" s="51"/>
      <c r="J148" s="49"/>
    </row>
    <row r="149" spans="1:11" s="50" customFormat="1">
      <c r="A149" s="29">
        <f t="shared" ref="A149:A159" si="20">A148+1</f>
        <v>20</v>
      </c>
      <c r="B149" s="30" t="s">
        <v>147</v>
      </c>
      <c r="C149" s="29" t="s">
        <v>15</v>
      </c>
      <c r="D149" s="29">
        <v>2</v>
      </c>
      <c r="E149" s="45">
        <v>0</v>
      </c>
      <c r="F149" s="24">
        <f t="shared" si="18"/>
        <v>0</v>
      </c>
      <c r="G149" s="25">
        <v>8</v>
      </c>
      <c r="H149" s="26">
        <f t="shared" si="19"/>
        <v>0</v>
      </c>
      <c r="I149" s="51"/>
      <c r="J149" s="49"/>
    </row>
    <row r="150" spans="1:11" s="50" customFormat="1">
      <c r="A150" s="29">
        <f t="shared" si="20"/>
        <v>21</v>
      </c>
      <c r="B150" s="30" t="s">
        <v>148</v>
      </c>
      <c r="C150" s="29" t="s">
        <v>15</v>
      </c>
      <c r="D150" s="29">
        <v>2</v>
      </c>
      <c r="E150" s="45">
        <v>0</v>
      </c>
      <c r="F150" s="24">
        <f t="shared" si="18"/>
        <v>0</v>
      </c>
      <c r="G150" s="25">
        <v>8</v>
      </c>
      <c r="H150" s="26">
        <f t="shared" si="19"/>
        <v>0</v>
      </c>
      <c r="I150" s="51"/>
      <c r="J150" s="49"/>
    </row>
    <row r="151" spans="1:11" s="50" customFormat="1">
      <c r="A151" s="29">
        <f t="shared" si="20"/>
        <v>22</v>
      </c>
      <c r="B151" s="30" t="s">
        <v>149</v>
      </c>
      <c r="C151" s="29" t="s">
        <v>15</v>
      </c>
      <c r="D151" s="29">
        <v>20</v>
      </c>
      <c r="E151" s="45">
        <v>0</v>
      </c>
      <c r="F151" s="24">
        <f t="shared" si="18"/>
        <v>0</v>
      </c>
      <c r="G151" s="25">
        <v>8</v>
      </c>
      <c r="H151" s="26">
        <f t="shared" si="19"/>
        <v>0</v>
      </c>
      <c r="I151" s="51"/>
      <c r="J151" s="49"/>
    </row>
    <row r="152" spans="1:11" s="50" customFormat="1">
      <c r="A152" s="29">
        <f t="shared" si="20"/>
        <v>23</v>
      </c>
      <c r="B152" s="30" t="s">
        <v>150</v>
      </c>
      <c r="C152" s="29" t="s">
        <v>15</v>
      </c>
      <c r="D152" s="29">
        <v>6</v>
      </c>
      <c r="E152" s="45">
        <v>0</v>
      </c>
      <c r="F152" s="24">
        <f t="shared" si="18"/>
        <v>0</v>
      </c>
      <c r="G152" s="25">
        <v>8</v>
      </c>
      <c r="H152" s="26">
        <f t="shared" si="19"/>
        <v>0</v>
      </c>
      <c r="I152" s="51"/>
      <c r="J152" s="49"/>
    </row>
    <row r="153" spans="1:11" s="50" customFormat="1">
      <c r="A153" s="29">
        <f t="shared" si="20"/>
        <v>24</v>
      </c>
      <c r="B153" s="30" t="s">
        <v>151</v>
      </c>
      <c r="C153" s="29" t="s">
        <v>15</v>
      </c>
      <c r="D153" s="29">
        <v>2</v>
      </c>
      <c r="E153" s="45">
        <v>0</v>
      </c>
      <c r="F153" s="24">
        <f t="shared" si="18"/>
        <v>0</v>
      </c>
      <c r="G153" s="25">
        <v>8</v>
      </c>
      <c r="H153" s="26">
        <f t="shared" si="19"/>
        <v>0</v>
      </c>
      <c r="I153" s="51"/>
      <c r="J153" s="49"/>
    </row>
    <row r="154" spans="1:11" s="50" customFormat="1">
      <c r="A154" s="29">
        <f t="shared" si="20"/>
        <v>25</v>
      </c>
      <c r="B154" s="30" t="s">
        <v>152</v>
      </c>
      <c r="C154" s="29" t="s">
        <v>15</v>
      </c>
      <c r="D154" s="29">
        <v>2</v>
      </c>
      <c r="E154" s="45">
        <v>0</v>
      </c>
      <c r="F154" s="24">
        <f t="shared" si="18"/>
        <v>0</v>
      </c>
      <c r="G154" s="25">
        <v>8</v>
      </c>
      <c r="H154" s="26">
        <f t="shared" si="19"/>
        <v>0</v>
      </c>
      <c r="I154" s="51"/>
      <c r="J154" s="49"/>
    </row>
    <row r="155" spans="1:11" s="20" customFormat="1">
      <c r="A155" s="29">
        <f t="shared" si="20"/>
        <v>26</v>
      </c>
      <c r="B155" s="30" t="s">
        <v>153</v>
      </c>
      <c r="C155" s="29" t="s">
        <v>15</v>
      </c>
      <c r="D155" s="29">
        <v>10</v>
      </c>
      <c r="E155" s="45">
        <v>0</v>
      </c>
      <c r="F155" s="24">
        <f>ROUND(PRODUCT(D155:E155),2)</f>
        <v>0</v>
      </c>
      <c r="G155" s="25">
        <v>8</v>
      </c>
      <c r="H155" s="26">
        <f>ROUND(PRODUCT(F155,1+G155/100),2)</f>
        <v>0</v>
      </c>
      <c r="I155" s="31"/>
      <c r="J155" s="31"/>
      <c r="K155" s="19"/>
    </row>
    <row r="156" spans="1:11" s="20" customFormat="1">
      <c r="A156" s="29">
        <f t="shared" si="20"/>
        <v>27</v>
      </c>
      <c r="B156" s="30" t="s">
        <v>154</v>
      </c>
      <c r="C156" s="29" t="s">
        <v>15</v>
      </c>
      <c r="D156" s="29">
        <v>20</v>
      </c>
      <c r="E156" s="45">
        <v>0</v>
      </c>
      <c r="F156" s="24">
        <f>ROUND(PRODUCT(D156:E156),2)</f>
        <v>0</v>
      </c>
      <c r="G156" s="25">
        <v>8</v>
      </c>
      <c r="H156" s="26">
        <f>ROUND(PRODUCT(F156,1+G156/100),2)</f>
        <v>0</v>
      </c>
      <c r="I156" s="31"/>
      <c r="J156" s="31"/>
      <c r="K156" s="19"/>
    </row>
    <row r="157" spans="1:11" s="50" customFormat="1">
      <c r="A157" s="29">
        <f t="shared" si="20"/>
        <v>28</v>
      </c>
      <c r="B157" s="30" t="s">
        <v>155</v>
      </c>
      <c r="C157" s="29" t="s">
        <v>15</v>
      </c>
      <c r="D157" s="29">
        <v>40</v>
      </c>
      <c r="E157" s="45">
        <v>0</v>
      </c>
      <c r="F157" s="24">
        <f>ROUND(PRODUCT(D157:E157),2)</f>
        <v>0</v>
      </c>
      <c r="G157" s="25">
        <v>8</v>
      </c>
      <c r="H157" s="26">
        <f>ROUND(PRODUCT(F157,1+G157/100),2)</f>
        <v>0</v>
      </c>
      <c r="I157" s="51"/>
      <c r="J157" s="49"/>
    </row>
    <row r="158" spans="1:11" s="50" customFormat="1">
      <c r="A158" s="29">
        <f t="shared" si="20"/>
        <v>29</v>
      </c>
      <c r="B158" s="30" t="s">
        <v>156</v>
      </c>
      <c r="C158" s="29" t="s">
        <v>15</v>
      </c>
      <c r="D158" s="29">
        <v>20</v>
      </c>
      <c r="E158" s="45">
        <v>0</v>
      </c>
      <c r="F158" s="24">
        <f>ROUND(PRODUCT(D158:E158),2)</f>
        <v>0</v>
      </c>
      <c r="G158" s="25">
        <v>8</v>
      </c>
      <c r="H158" s="26">
        <f>ROUND(PRODUCT(F158,1+G158/100),2)</f>
        <v>0</v>
      </c>
      <c r="I158" s="51"/>
      <c r="J158" s="49"/>
    </row>
    <row r="159" spans="1:11" s="50" customFormat="1">
      <c r="A159" s="29">
        <f t="shared" si="20"/>
        <v>30</v>
      </c>
      <c r="B159" s="30" t="s">
        <v>157</v>
      </c>
      <c r="C159" s="29" t="s">
        <v>15</v>
      </c>
      <c r="D159" s="29">
        <v>2</v>
      </c>
      <c r="E159" s="45">
        <v>0</v>
      </c>
      <c r="F159" s="24">
        <f t="shared" si="18"/>
        <v>0</v>
      </c>
      <c r="G159" s="25">
        <v>8</v>
      </c>
      <c r="H159" s="26">
        <f t="shared" si="19"/>
        <v>0</v>
      </c>
      <c r="I159" s="51"/>
      <c r="J159" s="49"/>
    </row>
    <row r="160" spans="1:11" s="50" customFormat="1">
      <c r="A160" s="41" t="s">
        <v>158</v>
      </c>
      <c r="B160" s="42"/>
      <c r="C160" s="42"/>
      <c r="D160" s="42"/>
      <c r="E160" s="43"/>
      <c r="F160" s="43"/>
      <c r="G160" s="43"/>
      <c r="H160" s="43"/>
      <c r="I160" s="43"/>
      <c r="J160" s="43"/>
    </row>
    <row r="161" spans="1:10" s="50" customFormat="1" ht="24">
      <c r="A161" s="29">
        <f>A159+1</f>
        <v>31</v>
      </c>
      <c r="B161" s="30" t="s">
        <v>159</v>
      </c>
      <c r="C161" s="29" t="s">
        <v>15</v>
      </c>
      <c r="D161" s="29">
        <v>50</v>
      </c>
      <c r="E161" s="45">
        <v>0</v>
      </c>
      <c r="F161" s="24">
        <f t="shared" ref="F161:F167" si="21">ROUND(PRODUCT(D161:E161),2)</f>
        <v>0</v>
      </c>
      <c r="G161" s="25">
        <v>8</v>
      </c>
      <c r="H161" s="26">
        <f t="shared" ref="H161:H167" si="22">ROUND(PRODUCT(F161,1+G161/100),2)</f>
        <v>0</v>
      </c>
      <c r="I161" s="63"/>
      <c r="J161" s="49"/>
    </row>
    <row r="162" spans="1:10" s="50" customFormat="1" ht="24">
      <c r="A162" s="29">
        <f t="shared" ref="A162:A167" si="23">A161+1</f>
        <v>32</v>
      </c>
      <c r="B162" s="30" t="s">
        <v>160</v>
      </c>
      <c r="C162" s="29" t="s">
        <v>15</v>
      </c>
      <c r="D162" s="29">
        <v>50</v>
      </c>
      <c r="E162" s="45">
        <v>0</v>
      </c>
      <c r="F162" s="24">
        <f t="shared" si="21"/>
        <v>0</v>
      </c>
      <c r="G162" s="25">
        <v>8</v>
      </c>
      <c r="H162" s="26">
        <f t="shared" si="22"/>
        <v>0</v>
      </c>
      <c r="I162" s="31"/>
      <c r="J162" s="31"/>
    </row>
    <row r="163" spans="1:10" s="50" customFormat="1">
      <c r="A163" s="29">
        <f t="shared" si="23"/>
        <v>33</v>
      </c>
      <c r="B163" s="30" t="s">
        <v>161</v>
      </c>
      <c r="C163" s="29" t="s">
        <v>15</v>
      </c>
      <c r="D163" s="29">
        <v>100</v>
      </c>
      <c r="E163" s="45">
        <v>0</v>
      </c>
      <c r="F163" s="24">
        <f t="shared" si="21"/>
        <v>0</v>
      </c>
      <c r="G163" s="25">
        <v>8</v>
      </c>
      <c r="H163" s="26">
        <f t="shared" si="22"/>
        <v>0</v>
      </c>
      <c r="I163" s="31"/>
      <c r="J163" s="31"/>
    </row>
    <row r="164" spans="1:10" s="50" customFormat="1">
      <c r="A164" s="29">
        <f t="shared" si="23"/>
        <v>34</v>
      </c>
      <c r="B164" s="30" t="s">
        <v>162</v>
      </c>
      <c r="C164" s="29" t="s">
        <v>15</v>
      </c>
      <c r="D164" s="29">
        <v>5</v>
      </c>
      <c r="E164" s="45">
        <v>0</v>
      </c>
      <c r="F164" s="24">
        <f t="shared" si="21"/>
        <v>0</v>
      </c>
      <c r="G164" s="25">
        <v>8</v>
      </c>
      <c r="H164" s="26">
        <f t="shared" si="22"/>
        <v>0</v>
      </c>
      <c r="I164" s="31"/>
      <c r="J164" s="31"/>
    </row>
    <row r="165" spans="1:10" s="50" customFormat="1">
      <c r="A165" s="29">
        <f t="shared" si="23"/>
        <v>35</v>
      </c>
      <c r="B165" s="30" t="s">
        <v>163</v>
      </c>
      <c r="C165" s="29" t="s">
        <v>15</v>
      </c>
      <c r="D165" s="29">
        <v>50</v>
      </c>
      <c r="E165" s="45">
        <v>0</v>
      </c>
      <c r="F165" s="24">
        <f t="shared" si="21"/>
        <v>0</v>
      </c>
      <c r="G165" s="25">
        <v>8</v>
      </c>
      <c r="H165" s="26">
        <f t="shared" si="22"/>
        <v>0</v>
      </c>
      <c r="I165" s="31"/>
      <c r="J165" s="31"/>
    </row>
    <row r="166" spans="1:10" s="50" customFormat="1">
      <c r="A166" s="29">
        <f t="shared" si="23"/>
        <v>36</v>
      </c>
      <c r="B166" s="30" t="s">
        <v>164</v>
      </c>
      <c r="C166" s="29" t="s">
        <v>15</v>
      </c>
      <c r="D166" s="29">
        <v>50</v>
      </c>
      <c r="E166" s="45">
        <v>0</v>
      </c>
      <c r="F166" s="24">
        <f t="shared" si="21"/>
        <v>0</v>
      </c>
      <c r="G166" s="25">
        <v>8</v>
      </c>
      <c r="H166" s="26">
        <f t="shared" si="22"/>
        <v>0</v>
      </c>
      <c r="I166" s="31"/>
      <c r="J166" s="31"/>
    </row>
    <row r="167" spans="1:10" s="50" customFormat="1" ht="48.75" customHeight="1">
      <c r="A167" s="29">
        <f t="shared" si="23"/>
        <v>37</v>
      </c>
      <c r="B167" s="30" t="s">
        <v>165</v>
      </c>
      <c r="C167" s="29" t="s">
        <v>15</v>
      </c>
      <c r="D167" s="29">
        <v>100</v>
      </c>
      <c r="E167" s="45">
        <v>0</v>
      </c>
      <c r="F167" s="24">
        <f t="shared" si="21"/>
        <v>0</v>
      </c>
      <c r="G167" s="25">
        <v>8</v>
      </c>
      <c r="H167" s="26">
        <f t="shared" si="22"/>
        <v>0</v>
      </c>
      <c r="I167" s="31"/>
      <c r="J167" s="31"/>
    </row>
    <row r="168" spans="1:10" s="50" customFormat="1">
      <c r="A168" s="41" t="s">
        <v>166</v>
      </c>
      <c r="B168" s="42"/>
      <c r="C168" s="42"/>
      <c r="D168" s="42"/>
      <c r="E168" s="43"/>
      <c r="F168" s="43"/>
      <c r="G168" s="43"/>
      <c r="H168" s="43"/>
      <c r="I168" s="43"/>
      <c r="J168" s="43"/>
    </row>
    <row r="169" spans="1:10" s="50" customFormat="1" ht="24">
      <c r="A169" s="29">
        <f>A167+1</f>
        <v>38</v>
      </c>
      <c r="B169" s="30" t="s">
        <v>167</v>
      </c>
      <c r="C169" s="29" t="s">
        <v>15</v>
      </c>
      <c r="D169" s="29">
        <v>2</v>
      </c>
      <c r="E169" s="45">
        <v>0</v>
      </c>
      <c r="F169" s="24">
        <f t="shared" ref="F169:F188" si="24">ROUND(PRODUCT(D169:E169),2)</f>
        <v>0</v>
      </c>
      <c r="G169" s="25">
        <v>8</v>
      </c>
      <c r="H169" s="26">
        <f t="shared" ref="H169:H188" si="25">ROUND(PRODUCT(F169,1+G169/100),2)</f>
        <v>0</v>
      </c>
      <c r="I169" s="51"/>
      <c r="J169" s="49"/>
    </row>
    <row r="170" spans="1:10" s="50" customFormat="1" ht="24">
      <c r="A170" s="29">
        <f>A169+1</f>
        <v>39</v>
      </c>
      <c r="B170" s="30" t="s">
        <v>168</v>
      </c>
      <c r="C170" s="29" t="s">
        <v>15</v>
      </c>
      <c r="D170" s="29">
        <v>2</v>
      </c>
      <c r="E170" s="45">
        <v>0</v>
      </c>
      <c r="F170" s="24">
        <f t="shared" si="24"/>
        <v>0</v>
      </c>
      <c r="G170" s="25">
        <v>8</v>
      </c>
      <c r="H170" s="26">
        <f t="shared" si="25"/>
        <v>0</v>
      </c>
      <c r="I170" s="51"/>
      <c r="J170" s="49"/>
    </row>
    <row r="171" spans="1:10" s="50" customFormat="1" ht="24">
      <c r="A171" s="29">
        <f t="shared" ref="A171:A188" si="26">A170+1</f>
        <v>40</v>
      </c>
      <c r="B171" s="30" t="s">
        <v>169</v>
      </c>
      <c r="C171" s="29" t="s">
        <v>15</v>
      </c>
      <c r="D171" s="29">
        <v>2</v>
      </c>
      <c r="E171" s="45">
        <v>0</v>
      </c>
      <c r="F171" s="24">
        <f t="shared" si="24"/>
        <v>0</v>
      </c>
      <c r="G171" s="25">
        <v>8</v>
      </c>
      <c r="H171" s="26">
        <f t="shared" si="25"/>
        <v>0</v>
      </c>
      <c r="I171" s="51"/>
      <c r="J171" s="49"/>
    </row>
    <row r="172" spans="1:10" s="50" customFormat="1" ht="24">
      <c r="A172" s="29">
        <f t="shared" si="26"/>
        <v>41</v>
      </c>
      <c r="B172" s="30" t="s">
        <v>170</v>
      </c>
      <c r="C172" s="29" t="s">
        <v>15</v>
      </c>
      <c r="D172" s="29">
        <v>2</v>
      </c>
      <c r="E172" s="45">
        <v>0</v>
      </c>
      <c r="F172" s="24">
        <f t="shared" si="24"/>
        <v>0</v>
      </c>
      <c r="G172" s="25">
        <v>8</v>
      </c>
      <c r="H172" s="26">
        <f t="shared" si="25"/>
        <v>0</v>
      </c>
      <c r="I172" s="51"/>
      <c r="J172" s="49"/>
    </row>
    <row r="173" spans="1:10" s="50" customFormat="1" ht="27" customHeight="1">
      <c r="A173" s="29">
        <f t="shared" si="26"/>
        <v>42</v>
      </c>
      <c r="B173" s="30" t="s">
        <v>171</v>
      </c>
      <c r="C173" s="29" t="s">
        <v>15</v>
      </c>
      <c r="D173" s="29">
        <v>2</v>
      </c>
      <c r="E173" s="45">
        <v>0</v>
      </c>
      <c r="F173" s="24">
        <f t="shared" si="24"/>
        <v>0</v>
      </c>
      <c r="G173" s="25">
        <v>8</v>
      </c>
      <c r="H173" s="26">
        <f t="shared" si="25"/>
        <v>0</v>
      </c>
      <c r="I173" s="51"/>
      <c r="J173" s="49"/>
    </row>
    <row r="174" spans="1:10" s="50" customFormat="1">
      <c r="A174" s="29">
        <f t="shared" si="26"/>
        <v>43</v>
      </c>
      <c r="B174" s="30" t="s">
        <v>172</v>
      </c>
      <c r="C174" s="29" t="s">
        <v>15</v>
      </c>
      <c r="D174" s="29">
        <v>2</v>
      </c>
      <c r="E174" s="45">
        <v>0</v>
      </c>
      <c r="F174" s="24">
        <f t="shared" si="24"/>
        <v>0</v>
      </c>
      <c r="G174" s="25">
        <v>8</v>
      </c>
      <c r="H174" s="26">
        <f t="shared" si="25"/>
        <v>0</v>
      </c>
      <c r="I174" s="51"/>
      <c r="J174" s="49"/>
    </row>
    <row r="175" spans="1:10" s="50" customFormat="1">
      <c r="A175" s="29">
        <f t="shared" si="26"/>
        <v>44</v>
      </c>
      <c r="B175" s="30" t="s">
        <v>173</v>
      </c>
      <c r="C175" s="29" t="s">
        <v>15</v>
      </c>
      <c r="D175" s="29">
        <v>2</v>
      </c>
      <c r="E175" s="45">
        <v>0</v>
      </c>
      <c r="F175" s="24">
        <f t="shared" si="24"/>
        <v>0</v>
      </c>
      <c r="G175" s="25">
        <v>8</v>
      </c>
      <c r="H175" s="26">
        <f t="shared" si="25"/>
        <v>0</v>
      </c>
      <c r="I175" s="51"/>
      <c r="J175" s="49"/>
    </row>
    <row r="176" spans="1:10" s="50" customFormat="1">
      <c r="A176" s="29">
        <f t="shared" si="26"/>
        <v>45</v>
      </c>
      <c r="B176" s="30" t="s">
        <v>174</v>
      </c>
      <c r="C176" s="29" t="s">
        <v>15</v>
      </c>
      <c r="D176" s="29">
        <v>2</v>
      </c>
      <c r="E176" s="45">
        <v>0</v>
      </c>
      <c r="F176" s="24">
        <f t="shared" si="24"/>
        <v>0</v>
      </c>
      <c r="G176" s="25">
        <v>8</v>
      </c>
      <c r="H176" s="26">
        <f t="shared" si="25"/>
        <v>0</v>
      </c>
      <c r="I176" s="51"/>
      <c r="J176" s="49"/>
    </row>
    <row r="177" spans="1:11" s="20" customFormat="1">
      <c r="A177" s="29">
        <f t="shared" si="26"/>
        <v>46</v>
      </c>
      <c r="B177" s="30" t="s">
        <v>175</v>
      </c>
      <c r="C177" s="29" t="s">
        <v>15</v>
      </c>
      <c r="D177" s="29">
        <v>2</v>
      </c>
      <c r="E177" s="45">
        <v>0</v>
      </c>
      <c r="F177" s="24">
        <f t="shared" si="24"/>
        <v>0</v>
      </c>
      <c r="G177" s="25">
        <v>8</v>
      </c>
      <c r="H177" s="26">
        <f t="shared" si="25"/>
        <v>0</v>
      </c>
      <c r="I177" s="31"/>
      <c r="J177" s="31"/>
      <c r="K177" s="19"/>
    </row>
    <row r="178" spans="1:11" s="20" customFormat="1" ht="24">
      <c r="A178" s="29">
        <f t="shared" si="26"/>
        <v>47</v>
      </c>
      <c r="B178" s="30" t="s">
        <v>176</v>
      </c>
      <c r="C178" s="29" t="s">
        <v>15</v>
      </c>
      <c r="D178" s="29">
        <v>2</v>
      </c>
      <c r="E178" s="45">
        <v>0</v>
      </c>
      <c r="F178" s="24">
        <f t="shared" si="24"/>
        <v>0</v>
      </c>
      <c r="G178" s="25">
        <v>8</v>
      </c>
      <c r="H178" s="26">
        <f t="shared" si="25"/>
        <v>0</v>
      </c>
      <c r="I178" s="31"/>
      <c r="J178" s="31"/>
      <c r="K178" s="19"/>
    </row>
    <row r="179" spans="1:11" s="50" customFormat="1">
      <c r="A179" s="29">
        <f t="shared" si="26"/>
        <v>48</v>
      </c>
      <c r="B179" s="30" t="s">
        <v>177</v>
      </c>
      <c r="C179" s="29" t="s">
        <v>15</v>
      </c>
      <c r="D179" s="29">
        <v>2</v>
      </c>
      <c r="E179" s="45">
        <v>0</v>
      </c>
      <c r="F179" s="24">
        <f t="shared" si="24"/>
        <v>0</v>
      </c>
      <c r="G179" s="25">
        <v>8</v>
      </c>
      <c r="H179" s="26">
        <f t="shared" si="25"/>
        <v>0</v>
      </c>
      <c r="I179" s="51"/>
      <c r="J179" s="49"/>
    </row>
    <row r="180" spans="1:11" s="50" customFormat="1">
      <c r="A180" s="29">
        <f t="shared" si="26"/>
        <v>49</v>
      </c>
      <c r="B180" s="30" t="s">
        <v>178</v>
      </c>
      <c r="C180" s="29" t="s">
        <v>15</v>
      </c>
      <c r="D180" s="29">
        <v>2</v>
      </c>
      <c r="E180" s="45">
        <v>0</v>
      </c>
      <c r="F180" s="24">
        <f t="shared" si="24"/>
        <v>0</v>
      </c>
      <c r="G180" s="25">
        <v>8</v>
      </c>
      <c r="H180" s="26">
        <f t="shared" si="25"/>
        <v>0</v>
      </c>
      <c r="I180" s="51"/>
      <c r="J180" s="49"/>
    </row>
    <row r="181" spans="1:11" s="50" customFormat="1">
      <c r="A181" s="29">
        <f t="shared" si="26"/>
        <v>50</v>
      </c>
      <c r="B181" s="30" t="s">
        <v>179</v>
      </c>
      <c r="C181" s="29" t="s">
        <v>15</v>
      </c>
      <c r="D181" s="29">
        <v>2</v>
      </c>
      <c r="E181" s="45">
        <v>0</v>
      </c>
      <c r="F181" s="24">
        <f t="shared" si="24"/>
        <v>0</v>
      </c>
      <c r="G181" s="25">
        <v>8</v>
      </c>
      <c r="H181" s="26">
        <f t="shared" si="25"/>
        <v>0</v>
      </c>
      <c r="I181" s="51"/>
      <c r="J181" s="49"/>
    </row>
    <row r="182" spans="1:11" s="20" customFormat="1" ht="24">
      <c r="A182" s="29">
        <f t="shared" si="26"/>
        <v>51</v>
      </c>
      <c r="B182" s="30" t="s">
        <v>180</v>
      </c>
      <c r="C182" s="29" t="s">
        <v>15</v>
      </c>
      <c r="D182" s="29">
        <v>2</v>
      </c>
      <c r="E182" s="45">
        <v>0</v>
      </c>
      <c r="F182" s="24">
        <f t="shared" si="24"/>
        <v>0</v>
      </c>
      <c r="G182" s="25">
        <v>8</v>
      </c>
      <c r="H182" s="26">
        <f t="shared" si="25"/>
        <v>0</v>
      </c>
      <c r="I182" s="31"/>
      <c r="J182" s="31"/>
      <c r="K182" s="19"/>
    </row>
    <row r="183" spans="1:11" s="20" customFormat="1">
      <c r="A183" s="29">
        <f t="shared" si="26"/>
        <v>52</v>
      </c>
      <c r="B183" s="30" t="s">
        <v>181</v>
      </c>
      <c r="C183" s="29" t="s">
        <v>15</v>
      </c>
      <c r="D183" s="29">
        <v>2</v>
      </c>
      <c r="E183" s="45">
        <v>0</v>
      </c>
      <c r="F183" s="24">
        <f t="shared" si="24"/>
        <v>0</v>
      </c>
      <c r="G183" s="25">
        <v>8</v>
      </c>
      <c r="H183" s="26">
        <f t="shared" si="25"/>
        <v>0</v>
      </c>
      <c r="I183" s="31"/>
      <c r="J183" s="31"/>
      <c r="K183" s="19"/>
    </row>
    <row r="184" spans="1:11" s="20" customFormat="1" ht="24.75" customHeight="1">
      <c r="A184" s="29">
        <f t="shared" si="26"/>
        <v>53</v>
      </c>
      <c r="B184" s="30" t="s">
        <v>182</v>
      </c>
      <c r="C184" s="29" t="s">
        <v>15</v>
      </c>
      <c r="D184" s="29">
        <v>2</v>
      </c>
      <c r="E184" s="45">
        <v>0</v>
      </c>
      <c r="F184" s="24">
        <f t="shared" si="24"/>
        <v>0</v>
      </c>
      <c r="G184" s="25">
        <v>8</v>
      </c>
      <c r="H184" s="26">
        <f t="shared" si="25"/>
        <v>0</v>
      </c>
      <c r="I184" s="31"/>
      <c r="J184" s="31"/>
      <c r="K184" s="19"/>
    </row>
    <row r="185" spans="1:11" s="20" customFormat="1" ht="24.75" customHeight="1">
      <c r="A185" s="29">
        <f t="shared" si="26"/>
        <v>54</v>
      </c>
      <c r="B185" s="30" t="s">
        <v>183</v>
      </c>
      <c r="C185" s="29" t="s">
        <v>15</v>
      </c>
      <c r="D185" s="29">
        <v>2</v>
      </c>
      <c r="E185" s="45">
        <v>0</v>
      </c>
      <c r="F185" s="24">
        <f t="shared" si="24"/>
        <v>0</v>
      </c>
      <c r="G185" s="25">
        <v>8</v>
      </c>
      <c r="H185" s="26">
        <f t="shared" si="25"/>
        <v>0</v>
      </c>
      <c r="I185" s="31"/>
      <c r="J185" s="31"/>
      <c r="K185" s="19"/>
    </row>
    <row r="186" spans="1:11" s="20" customFormat="1" ht="24">
      <c r="A186" s="29">
        <f t="shared" si="26"/>
        <v>55</v>
      </c>
      <c r="B186" s="30" t="s">
        <v>184</v>
      </c>
      <c r="C186" s="29" t="s">
        <v>15</v>
      </c>
      <c r="D186" s="29">
        <v>2</v>
      </c>
      <c r="E186" s="45">
        <v>0</v>
      </c>
      <c r="F186" s="24">
        <f t="shared" si="24"/>
        <v>0</v>
      </c>
      <c r="G186" s="25">
        <v>8</v>
      </c>
      <c r="H186" s="26">
        <f t="shared" si="25"/>
        <v>0</v>
      </c>
      <c r="I186" s="31"/>
      <c r="J186" s="31"/>
      <c r="K186" s="19"/>
    </row>
    <row r="187" spans="1:11" s="20" customFormat="1" ht="24.75" customHeight="1">
      <c r="A187" s="29">
        <f t="shared" si="26"/>
        <v>56</v>
      </c>
      <c r="B187" s="30" t="s">
        <v>185</v>
      </c>
      <c r="C187" s="29" t="s">
        <v>15</v>
      </c>
      <c r="D187" s="29">
        <v>1</v>
      </c>
      <c r="E187" s="45">
        <v>0</v>
      </c>
      <c r="F187" s="24">
        <f t="shared" si="24"/>
        <v>0</v>
      </c>
      <c r="G187" s="25">
        <v>8</v>
      </c>
      <c r="H187" s="26">
        <f t="shared" si="25"/>
        <v>0</v>
      </c>
      <c r="I187" s="31"/>
      <c r="J187" s="31"/>
      <c r="K187" s="19"/>
    </row>
    <row r="188" spans="1:11" s="20" customFormat="1" ht="13.5" thickBot="1">
      <c r="A188" s="29">
        <f t="shared" si="26"/>
        <v>57</v>
      </c>
      <c r="B188" s="30" t="s">
        <v>186</v>
      </c>
      <c r="C188" s="29" t="s">
        <v>15</v>
      </c>
      <c r="D188" s="29">
        <v>1</v>
      </c>
      <c r="E188" s="45">
        <v>0</v>
      </c>
      <c r="F188" s="24">
        <f t="shared" si="24"/>
        <v>0</v>
      </c>
      <c r="G188" s="25">
        <v>8</v>
      </c>
      <c r="H188" s="26">
        <f t="shared" si="25"/>
        <v>0</v>
      </c>
      <c r="I188" s="31"/>
      <c r="J188" s="31"/>
      <c r="K188" s="19"/>
    </row>
    <row r="189" spans="1:11" s="13" customFormat="1" ht="16.5" customHeight="1" thickBot="1">
      <c r="A189" s="35"/>
      <c r="B189" s="36"/>
      <c r="C189" s="35"/>
      <c r="D189" s="35"/>
      <c r="E189" s="37" t="s">
        <v>48</v>
      </c>
      <c r="F189" s="38">
        <f>SUM(F129:F188)</f>
        <v>0</v>
      </c>
      <c r="G189" s="35"/>
      <c r="H189" s="38">
        <f>SUM(H129:H188)</f>
        <v>0</v>
      </c>
      <c r="I189" s="35"/>
      <c r="J189" s="35"/>
      <c r="K189" s="39"/>
    </row>
    <row r="190" spans="1:11" s="50" customFormat="1">
      <c r="A190" s="2"/>
      <c r="B190" s="64" t="s">
        <v>187</v>
      </c>
      <c r="C190" s="64"/>
      <c r="D190" s="64"/>
      <c r="E190" s="64"/>
      <c r="F190" s="65"/>
      <c r="G190" s="66"/>
      <c r="H190" s="64"/>
    </row>
    <row r="191" spans="1:11" s="50" customFormat="1">
      <c r="A191" s="2"/>
      <c r="B191" s="64"/>
      <c r="C191" s="64"/>
      <c r="D191" s="64"/>
      <c r="E191" s="64"/>
      <c r="F191" s="65"/>
      <c r="G191" s="66"/>
      <c r="H191" s="64"/>
    </row>
    <row r="192" spans="1:11" s="13" customFormat="1" ht="13.5" thickBot="1">
      <c r="A192" s="9" t="s">
        <v>188</v>
      </c>
      <c r="B192" s="10"/>
      <c r="C192" s="10"/>
      <c r="D192" s="10"/>
      <c r="E192" s="10"/>
      <c r="F192" s="11"/>
      <c r="G192" s="12"/>
      <c r="H192" s="11"/>
      <c r="K192" s="14"/>
    </row>
    <row r="193" spans="1:12" s="20" customFormat="1" ht="24.75" thickBot="1">
      <c r="A193" s="15" t="s">
        <v>4</v>
      </c>
      <c r="B193" s="16" t="s">
        <v>5</v>
      </c>
      <c r="C193" s="16" t="s">
        <v>6</v>
      </c>
      <c r="D193" s="17" t="s">
        <v>7</v>
      </c>
      <c r="E193" s="18" t="s">
        <v>8</v>
      </c>
      <c r="F193" s="18" t="s">
        <v>9</v>
      </c>
      <c r="G193" s="18" t="s">
        <v>10</v>
      </c>
      <c r="H193" s="18" t="s">
        <v>11</v>
      </c>
      <c r="I193" s="18" t="s">
        <v>12</v>
      </c>
      <c r="J193" s="18" t="s">
        <v>13</v>
      </c>
      <c r="K193" s="19"/>
    </row>
    <row r="194" spans="1:12" s="70" customFormat="1" ht="25.5">
      <c r="A194" s="67">
        <v>1</v>
      </c>
      <c r="B194" s="68" t="s">
        <v>189</v>
      </c>
      <c r="C194" s="29" t="s">
        <v>15</v>
      </c>
      <c r="D194" s="29">
        <v>1</v>
      </c>
      <c r="E194" s="45">
        <v>0</v>
      </c>
      <c r="F194" s="24">
        <f>ROUND(PRODUCT(D194:E194),2)</f>
        <v>0</v>
      </c>
      <c r="G194" s="25">
        <v>8</v>
      </c>
      <c r="H194" s="26">
        <f>ROUND(PRODUCT(F194,1+G194/100),2)</f>
        <v>0</v>
      </c>
      <c r="I194" s="51"/>
      <c r="J194" s="69"/>
    </row>
    <row r="195" spans="1:12" ht="14.25" customHeight="1">
      <c r="A195" s="71">
        <v>2</v>
      </c>
      <c r="B195" s="72" t="s">
        <v>190</v>
      </c>
      <c r="C195" s="29" t="s">
        <v>15</v>
      </c>
      <c r="D195" s="29">
        <v>1</v>
      </c>
      <c r="E195" s="45">
        <v>0</v>
      </c>
      <c r="F195" s="24">
        <f>ROUND(PRODUCT(D195:E195),2)</f>
        <v>0</v>
      </c>
      <c r="G195" s="25">
        <v>8</v>
      </c>
      <c r="H195" s="26">
        <f>ROUND(PRODUCT(F195,1+G195/100),2)</f>
        <v>0</v>
      </c>
      <c r="I195" s="51"/>
      <c r="J195" s="51"/>
      <c r="L195" s="73"/>
    </row>
    <row r="196" spans="1:12" ht="15" customHeight="1">
      <c r="A196" s="71">
        <v>3</v>
      </c>
      <c r="B196" s="74" t="s">
        <v>191</v>
      </c>
      <c r="C196" s="29" t="s">
        <v>15</v>
      </c>
      <c r="D196" s="29">
        <v>1</v>
      </c>
      <c r="E196" s="45">
        <v>0</v>
      </c>
      <c r="F196" s="24">
        <f>ROUND(PRODUCT(D196:E196),2)</f>
        <v>0</v>
      </c>
      <c r="G196" s="25">
        <v>8</v>
      </c>
      <c r="H196" s="26">
        <f>ROUND(PRODUCT(F196,1+G196/100),2)</f>
        <v>0</v>
      </c>
      <c r="I196" s="51"/>
      <c r="J196" s="51"/>
    </row>
    <row r="197" spans="1:12" ht="16.5" customHeight="1">
      <c r="A197" s="71">
        <v>4</v>
      </c>
      <c r="B197" s="74" t="s">
        <v>192</v>
      </c>
      <c r="C197" s="29" t="s">
        <v>15</v>
      </c>
      <c r="D197" s="29">
        <v>1</v>
      </c>
      <c r="E197" s="45">
        <v>0</v>
      </c>
      <c r="F197" s="24">
        <f>ROUND(PRODUCT(D197:E197),2)</f>
        <v>0</v>
      </c>
      <c r="G197" s="25">
        <v>8</v>
      </c>
      <c r="H197" s="26">
        <f>ROUND(PRODUCT(F197,1+G197/100),2)</f>
        <v>0</v>
      </c>
      <c r="I197" s="51"/>
      <c r="J197" s="51"/>
    </row>
    <row r="198" spans="1:12" ht="39" thickBot="1">
      <c r="A198" s="71">
        <v>5</v>
      </c>
      <c r="B198" s="74" t="s">
        <v>193</v>
      </c>
      <c r="C198" s="29" t="s">
        <v>15</v>
      </c>
      <c r="D198" s="29">
        <v>1</v>
      </c>
      <c r="E198" s="45">
        <v>0</v>
      </c>
      <c r="F198" s="24">
        <f>ROUND(PRODUCT(D198:E198),2)</f>
        <v>0</v>
      </c>
      <c r="G198" s="25">
        <v>8</v>
      </c>
      <c r="H198" s="26">
        <f>ROUND(PRODUCT(F198,1+G198/100),2)</f>
        <v>0</v>
      </c>
      <c r="I198" s="51"/>
      <c r="J198" s="51"/>
    </row>
    <row r="199" spans="1:12" s="13" customFormat="1" ht="16.5" customHeight="1" thickBot="1">
      <c r="A199" s="35"/>
      <c r="B199" s="36"/>
      <c r="C199" s="35"/>
      <c r="D199" s="35"/>
      <c r="E199" s="37" t="s">
        <v>48</v>
      </c>
      <c r="F199" s="38">
        <f>SUM(F194:F198)</f>
        <v>0</v>
      </c>
      <c r="G199" s="35"/>
      <c r="H199" s="38">
        <f>SUM(H194:H198)</f>
        <v>0</v>
      </c>
      <c r="I199" s="35"/>
      <c r="J199" s="35"/>
      <c r="K199" s="39"/>
    </row>
    <row r="200" spans="1:12" s="13" customFormat="1" ht="13.5" thickBot="1">
      <c r="A200" s="9" t="s">
        <v>194</v>
      </c>
      <c r="B200" s="10"/>
      <c r="C200" s="10"/>
      <c r="D200" s="10"/>
      <c r="E200" s="10"/>
      <c r="F200" s="11"/>
      <c r="G200" s="12"/>
      <c r="H200" s="11"/>
      <c r="K200" s="14"/>
    </row>
    <row r="201" spans="1:12" s="20" customFormat="1" ht="24.75" thickBot="1">
      <c r="A201" s="15" t="s">
        <v>4</v>
      </c>
      <c r="B201" s="16" t="s">
        <v>5</v>
      </c>
      <c r="C201" s="16" t="s">
        <v>6</v>
      </c>
      <c r="D201" s="17" t="s">
        <v>7</v>
      </c>
      <c r="E201" s="18" t="s">
        <v>8</v>
      </c>
      <c r="F201" s="18" t="s">
        <v>9</v>
      </c>
      <c r="G201" s="18" t="s">
        <v>10</v>
      </c>
      <c r="H201" s="18" t="s">
        <v>11</v>
      </c>
      <c r="I201" s="18" t="s">
        <v>12</v>
      </c>
      <c r="J201" s="75" t="s">
        <v>13</v>
      </c>
      <c r="K201" s="19"/>
    </row>
    <row r="202" spans="1:12" s="70" customFormat="1">
      <c r="A202" s="67">
        <v>1</v>
      </c>
      <c r="B202" s="68" t="s">
        <v>195</v>
      </c>
      <c r="C202" s="29" t="s">
        <v>15</v>
      </c>
      <c r="D202" s="29">
        <v>2</v>
      </c>
      <c r="E202" s="45">
        <v>0</v>
      </c>
      <c r="F202" s="24">
        <f>ROUND(PRODUCT(D202:E202),2)</f>
        <v>0</v>
      </c>
      <c r="G202" s="25">
        <v>8</v>
      </c>
      <c r="H202" s="26">
        <f>ROUND(PRODUCT(F202,1+G202/100),2)</f>
        <v>0</v>
      </c>
      <c r="I202" s="51"/>
      <c r="J202" s="51"/>
    </row>
    <row r="203" spans="1:12">
      <c r="A203" s="71">
        <v>2</v>
      </c>
      <c r="B203" s="72" t="s">
        <v>196</v>
      </c>
      <c r="C203" s="29" t="s">
        <v>15</v>
      </c>
      <c r="D203" s="29">
        <v>2</v>
      </c>
      <c r="E203" s="45">
        <v>0</v>
      </c>
      <c r="F203" s="24">
        <f>ROUND(PRODUCT(D203:E203),2)</f>
        <v>0</v>
      </c>
      <c r="G203" s="25">
        <v>8</v>
      </c>
      <c r="H203" s="26">
        <f>ROUND(PRODUCT(F203,1+G203/100),2)</f>
        <v>0</v>
      </c>
      <c r="I203" s="51"/>
      <c r="J203" s="51"/>
      <c r="L203" s="73"/>
    </row>
    <row r="204" spans="1:12" ht="25.5">
      <c r="A204" s="71">
        <v>3</v>
      </c>
      <c r="B204" s="74" t="s">
        <v>197</v>
      </c>
      <c r="C204" s="29" t="s">
        <v>15</v>
      </c>
      <c r="D204" s="29">
        <v>2</v>
      </c>
      <c r="E204" s="45">
        <v>0</v>
      </c>
      <c r="F204" s="24">
        <f>ROUND(PRODUCT(D204:E204),2)</f>
        <v>0</v>
      </c>
      <c r="G204" s="25">
        <v>8</v>
      </c>
      <c r="H204" s="26">
        <f>ROUND(PRODUCT(F204,1+G204/100),2)</f>
        <v>0</v>
      </c>
      <c r="I204" s="51"/>
      <c r="J204" s="51"/>
    </row>
    <row r="205" spans="1:12" ht="13.5" thickBot="1">
      <c r="A205" s="71">
        <v>4</v>
      </c>
      <c r="B205" s="74" t="s">
        <v>198</v>
      </c>
      <c r="C205" s="29" t="s">
        <v>15</v>
      </c>
      <c r="D205" s="29">
        <v>2</v>
      </c>
      <c r="E205" s="45">
        <v>0</v>
      </c>
      <c r="F205" s="24">
        <f>ROUND(PRODUCT(D205:E205),2)</f>
        <v>0</v>
      </c>
      <c r="G205" s="25">
        <v>8</v>
      </c>
      <c r="H205" s="26">
        <f>ROUND(PRODUCT(F205,1+G205/100),2)</f>
        <v>0</v>
      </c>
      <c r="I205" s="51"/>
      <c r="J205" s="51"/>
    </row>
    <row r="206" spans="1:12" s="13" customFormat="1" ht="16.5" customHeight="1" thickBot="1">
      <c r="A206" s="35"/>
      <c r="B206" s="36"/>
      <c r="C206" s="35"/>
      <c r="D206" s="35"/>
      <c r="E206" s="37" t="s">
        <v>48</v>
      </c>
      <c r="F206" s="38">
        <f>SUM(F202:F205)</f>
        <v>0</v>
      </c>
      <c r="G206" s="35"/>
      <c r="H206" s="38">
        <f>SUM(H202:H205)</f>
        <v>0</v>
      </c>
      <c r="I206" s="35"/>
      <c r="J206" s="35"/>
      <c r="K206" s="39"/>
    </row>
    <row r="207" spans="1:12" s="13" customFormat="1" ht="13.5" thickBot="1">
      <c r="A207" s="9" t="s">
        <v>199</v>
      </c>
      <c r="B207" s="10"/>
      <c r="C207" s="10"/>
      <c r="D207" s="10"/>
      <c r="E207" s="10"/>
      <c r="F207" s="11"/>
      <c r="G207" s="12"/>
      <c r="H207" s="11"/>
      <c r="K207" s="14"/>
    </row>
    <row r="208" spans="1:12" s="20" customFormat="1" ht="24.75" thickBot="1">
      <c r="A208" s="15" t="s">
        <v>4</v>
      </c>
      <c r="B208" s="16" t="s">
        <v>5</v>
      </c>
      <c r="C208" s="16" t="s">
        <v>6</v>
      </c>
      <c r="D208" s="17" t="s">
        <v>7</v>
      </c>
      <c r="E208" s="18" t="s">
        <v>8</v>
      </c>
      <c r="F208" s="18" t="s">
        <v>9</v>
      </c>
      <c r="G208" s="18" t="s">
        <v>10</v>
      </c>
      <c r="H208" s="18" t="s">
        <v>11</v>
      </c>
      <c r="I208" s="18" t="s">
        <v>12</v>
      </c>
      <c r="J208" s="18" t="s">
        <v>13</v>
      </c>
      <c r="K208" s="19"/>
    </row>
    <row r="209" spans="1:13" s="20" customFormat="1">
      <c r="A209" s="21">
        <v>1</v>
      </c>
      <c r="B209" s="22" t="s">
        <v>200</v>
      </c>
      <c r="C209" s="21" t="s">
        <v>15</v>
      </c>
      <c r="D209" s="21">
        <v>10</v>
      </c>
      <c r="E209" s="23">
        <v>0</v>
      </c>
      <c r="F209" s="24">
        <f t="shared" ref="F209:F217" si="27">ROUND(PRODUCT(D209:E209),2)</f>
        <v>0</v>
      </c>
      <c r="G209" s="25">
        <v>8</v>
      </c>
      <c r="H209" s="26">
        <f t="shared" ref="H209:H217" si="28">ROUND(PRODUCT(F209,1+G209/100),2)</f>
        <v>0</v>
      </c>
      <c r="I209" s="27"/>
      <c r="J209" s="28"/>
      <c r="K209" s="19"/>
    </row>
    <row r="210" spans="1:13" s="20" customFormat="1" ht="12.75" customHeight="1">
      <c r="A210" s="29">
        <v>2</v>
      </c>
      <c r="B210" s="30" t="s">
        <v>201</v>
      </c>
      <c r="C210" s="29" t="s">
        <v>15</v>
      </c>
      <c r="D210" s="29">
        <v>70</v>
      </c>
      <c r="E210" s="23">
        <v>0</v>
      </c>
      <c r="F210" s="24">
        <f t="shared" si="27"/>
        <v>0</v>
      </c>
      <c r="G210" s="25">
        <v>8</v>
      </c>
      <c r="H210" s="26">
        <f t="shared" si="28"/>
        <v>0</v>
      </c>
      <c r="I210" s="31"/>
      <c r="J210" s="32"/>
      <c r="K210" s="19"/>
    </row>
    <row r="211" spans="1:13" s="20" customFormat="1">
      <c r="A211" s="29">
        <v>3</v>
      </c>
      <c r="B211" s="30" t="s">
        <v>202</v>
      </c>
      <c r="C211" s="29" t="s">
        <v>15</v>
      </c>
      <c r="D211" s="29">
        <v>70</v>
      </c>
      <c r="E211" s="23">
        <v>0</v>
      </c>
      <c r="F211" s="24">
        <f t="shared" si="27"/>
        <v>0</v>
      </c>
      <c r="G211" s="25">
        <v>8</v>
      </c>
      <c r="H211" s="26">
        <f t="shared" si="28"/>
        <v>0</v>
      </c>
      <c r="I211" s="31"/>
      <c r="J211" s="32"/>
      <c r="K211" s="19"/>
    </row>
    <row r="212" spans="1:13" s="20" customFormat="1">
      <c r="A212" s="21">
        <v>4</v>
      </c>
      <c r="B212" s="30" t="s">
        <v>203</v>
      </c>
      <c r="C212" s="29" t="s">
        <v>15</v>
      </c>
      <c r="D212" s="29">
        <v>100</v>
      </c>
      <c r="E212" s="23">
        <v>0</v>
      </c>
      <c r="F212" s="24">
        <f t="shared" si="27"/>
        <v>0</v>
      </c>
      <c r="G212" s="25">
        <v>8</v>
      </c>
      <c r="H212" s="26">
        <f t="shared" si="28"/>
        <v>0</v>
      </c>
      <c r="I212" s="31"/>
      <c r="J212" s="32"/>
      <c r="K212" s="19"/>
    </row>
    <row r="213" spans="1:13" s="20" customFormat="1" ht="87.75" customHeight="1">
      <c r="A213" s="29">
        <v>5</v>
      </c>
      <c r="B213" s="30" t="s">
        <v>204</v>
      </c>
      <c r="C213" s="29" t="s">
        <v>205</v>
      </c>
      <c r="D213" s="29">
        <v>1</v>
      </c>
      <c r="E213" s="23">
        <v>0</v>
      </c>
      <c r="F213" s="24">
        <f t="shared" si="27"/>
        <v>0</v>
      </c>
      <c r="G213" s="25">
        <v>8</v>
      </c>
      <c r="H213" s="26">
        <f t="shared" si="28"/>
        <v>0</v>
      </c>
      <c r="I213" s="31"/>
      <c r="J213" s="32"/>
      <c r="K213" s="19"/>
    </row>
    <row r="214" spans="1:13" s="20" customFormat="1" ht="12.75" customHeight="1">
      <c r="A214" s="29">
        <v>6</v>
      </c>
      <c r="B214" s="30" t="s">
        <v>206</v>
      </c>
      <c r="C214" s="29" t="s">
        <v>15</v>
      </c>
      <c r="D214" s="29">
        <v>2</v>
      </c>
      <c r="E214" s="23">
        <v>0</v>
      </c>
      <c r="F214" s="24">
        <f t="shared" si="27"/>
        <v>0</v>
      </c>
      <c r="G214" s="25">
        <v>8</v>
      </c>
      <c r="H214" s="26">
        <f t="shared" si="28"/>
        <v>0</v>
      </c>
      <c r="I214" s="31"/>
      <c r="J214" s="32"/>
      <c r="M214" s="19"/>
    </row>
    <row r="215" spans="1:13" s="20" customFormat="1">
      <c r="A215" s="21">
        <v>7</v>
      </c>
      <c r="B215" s="30" t="s">
        <v>207</v>
      </c>
      <c r="C215" s="29" t="s">
        <v>15</v>
      </c>
      <c r="D215" s="29">
        <v>2</v>
      </c>
      <c r="E215" s="23">
        <v>0</v>
      </c>
      <c r="F215" s="24">
        <f t="shared" si="27"/>
        <v>0</v>
      </c>
      <c r="G215" s="25">
        <v>8</v>
      </c>
      <c r="H215" s="26">
        <f t="shared" si="28"/>
        <v>0</v>
      </c>
      <c r="I215" s="31"/>
      <c r="J215" s="32"/>
      <c r="K215" s="19"/>
    </row>
    <row r="216" spans="1:13" s="20" customFormat="1">
      <c r="A216" s="21">
        <v>8</v>
      </c>
      <c r="B216" s="30" t="s">
        <v>208</v>
      </c>
      <c r="C216" s="29" t="s">
        <v>15</v>
      </c>
      <c r="D216" s="29">
        <v>2</v>
      </c>
      <c r="E216" s="23">
        <v>0</v>
      </c>
      <c r="F216" s="24">
        <f t="shared" si="27"/>
        <v>0</v>
      </c>
      <c r="G216" s="25">
        <v>8</v>
      </c>
      <c r="H216" s="26">
        <f t="shared" si="28"/>
        <v>0</v>
      </c>
      <c r="I216" s="31"/>
      <c r="J216" s="32"/>
      <c r="K216" s="19"/>
    </row>
    <row r="217" spans="1:13" s="20" customFormat="1" ht="12.75" customHeight="1" thickBot="1">
      <c r="A217" s="29">
        <v>9</v>
      </c>
      <c r="B217" s="30" t="s">
        <v>209</v>
      </c>
      <c r="C217" s="29" t="s">
        <v>15</v>
      </c>
      <c r="D217" s="29">
        <v>150</v>
      </c>
      <c r="E217" s="23">
        <v>0</v>
      </c>
      <c r="F217" s="24">
        <f t="shared" si="27"/>
        <v>0</v>
      </c>
      <c r="G217" s="25">
        <v>8</v>
      </c>
      <c r="H217" s="26">
        <f t="shared" si="28"/>
        <v>0</v>
      </c>
      <c r="I217" s="31"/>
      <c r="J217" s="32"/>
      <c r="K217" s="19"/>
    </row>
    <row r="218" spans="1:13" s="13" customFormat="1" ht="16.5" customHeight="1" thickBot="1">
      <c r="A218" s="35"/>
      <c r="B218" s="36"/>
      <c r="C218" s="35"/>
      <c r="D218" s="35"/>
      <c r="E218" s="37" t="s">
        <v>48</v>
      </c>
      <c r="F218" s="38">
        <f>SUM(F209:F217)</f>
        <v>0</v>
      </c>
      <c r="G218" s="35"/>
      <c r="H218" s="38">
        <f>SUM(H209:H217)</f>
        <v>0</v>
      </c>
      <c r="I218" s="35"/>
      <c r="J218" s="35"/>
      <c r="K218" s="39"/>
    </row>
    <row r="219" spans="1:13" s="13" customFormat="1" ht="13.5" thickBot="1">
      <c r="A219" s="9" t="s">
        <v>210</v>
      </c>
      <c r="B219" s="10"/>
      <c r="C219" s="10"/>
      <c r="D219" s="10"/>
      <c r="E219" s="10"/>
      <c r="F219" s="11"/>
      <c r="G219" s="12"/>
      <c r="H219" s="11"/>
      <c r="K219" s="14"/>
    </row>
    <row r="220" spans="1:13" s="20" customFormat="1" ht="24.75" thickBot="1">
      <c r="A220" s="15" t="s">
        <v>4</v>
      </c>
      <c r="B220" s="16" t="s">
        <v>5</v>
      </c>
      <c r="C220" s="16" t="s">
        <v>6</v>
      </c>
      <c r="D220" s="17" t="s">
        <v>7</v>
      </c>
      <c r="E220" s="18" t="s">
        <v>8</v>
      </c>
      <c r="F220" s="18" t="s">
        <v>9</v>
      </c>
      <c r="G220" s="18" t="s">
        <v>10</v>
      </c>
      <c r="H220" s="18" t="s">
        <v>11</v>
      </c>
      <c r="I220" s="18" t="s">
        <v>12</v>
      </c>
      <c r="J220" s="18" t="s">
        <v>13</v>
      </c>
      <c r="K220" s="19"/>
    </row>
    <row r="221" spans="1:13" s="20" customFormat="1">
      <c r="A221" s="21">
        <v>1</v>
      </c>
      <c r="B221" s="22" t="s">
        <v>211</v>
      </c>
      <c r="C221" s="21" t="s">
        <v>15</v>
      </c>
      <c r="D221" s="21">
        <v>20</v>
      </c>
      <c r="E221" s="23">
        <v>0</v>
      </c>
      <c r="F221" s="24">
        <f>ROUND(PRODUCT(D221:E221),2)</f>
        <v>0</v>
      </c>
      <c r="G221" s="25">
        <v>8</v>
      </c>
      <c r="H221" s="26">
        <f>ROUND(PRODUCT(F221,1+G221/100),2)</f>
        <v>0</v>
      </c>
      <c r="I221" s="27"/>
      <c r="J221" s="28"/>
      <c r="K221" s="19"/>
    </row>
    <row r="222" spans="1:13" s="20" customFormat="1">
      <c r="A222" s="21">
        <v>2</v>
      </c>
      <c r="B222" s="22" t="s">
        <v>212</v>
      </c>
      <c r="C222" s="21" t="s">
        <v>15</v>
      </c>
      <c r="D222" s="21">
        <v>20</v>
      </c>
      <c r="E222" s="23">
        <v>0</v>
      </c>
      <c r="F222" s="24">
        <f>ROUND(PRODUCT(D222:E222),2)</f>
        <v>0</v>
      </c>
      <c r="G222" s="25">
        <v>8</v>
      </c>
      <c r="H222" s="26">
        <f>ROUND(PRODUCT(F222,1+G222/100),2)</f>
        <v>0</v>
      </c>
      <c r="I222" s="27"/>
      <c r="J222" s="28"/>
      <c r="K222" s="19"/>
    </row>
    <row r="223" spans="1:13" s="20" customFormat="1">
      <c r="A223" s="29">
        <v>3</v>
      </c>
      <c r="B223" s="30" t="s">
        <v>26</v>
      </c>
      <c r="C223" s="29" t="s">
        <v>15</v>
      </c>
      <c r="D223" s="29">
        <v>20</v>
      </c>
      <c r="E223" s="23">
        <v>0</v>
      </c>
      <c r="F223" s="24">
        <f>ROUND(PRODUCT(D223:E223),2)</f>
        <v>0</v>
      </c>
      <c r="G223" s="25">
        <v>8</v>
      </c>
      <c r="H223" s="26">
        <f>ROUND(PRODUCT(F223,1+G223/100),2)</f>
        <v>0</v>
      </c>
      <c r="I223" s="31"/>
      <c r="J223" s="32"/>
      <c r="K223" s="19"/>
    </row>
    <row r="224" spans="1:13" s="20" customFormat="1" ht="13.5" thickBot="1">
      <c r="A224" s="29">
        <v>4</v>
      </c>
      <c r="B224" s="30" t="s">
        <v>24</v>
      </c>
      <c r="C224" s="29" t="s">
        <v>15</v>
      </c>
      <c r="D224" s="29">
        <v>20</v>
      </c>
      <c r="E224" s="23">
        <v>0</v>
      </c>
      <c r="F224" s="24">
        <f>ROUND(PRODUCT(D224:E224),2)</f>
        <v>0</v>
      </c>
      <c r="G224" s="25">
        <v>8</v>
      </c>
      <c r="H224" s="26">
        <f>ROUND(PRODUCT(F224,1+G224/100),2)</f>
        <v>0</v>
      </c>
      <c r="I224" s="31"/>
      <c r="J224" s="32"/>
      <c r="K224" s="19"/>
    </row>
    <row r="225" spans="1:11" s="13" customFormat="1" ht="16.5" customHeight="1" thickBot="1">
      <c r="A225" s="35"/>
      <c r="B225" s="36"/>
      <c r="C225" s="35"/>
      <c r="D225" s="35"/>
      <c r="E225" s="37" t="s">
        <v>48</v>
      </c>
      <c r="F225" s="38">
        <f>SUM(F221:F224)</f>
        <v>0</v>
      </c>
      <c r="G225" s="35"/>
      <c r="H225" s="38">
        <f>SUM(H221:H224)</f>
        <v>0</v>
      </c>
      <c r="I225" s="35"/>
      <c r="J225" s="35"/>
      <c r="K225" s="39"/>
    </row>
    <row r="226" spans="1:11" s="13" customFormat="1" ht="13.5" thickBot="1">
      <c r="A226" s="9" t="s">
        <v>213</v>
      </c>
      <c r="B226" s="10"/>
      <c r="C226" s="10"/>
      <c r="D226" s="10"/>
      <c r="E226" s="10"/>
      <c r="F226" s="11"/>
      <c r="G226" s="12"/>
      <c r="H226" s="11"/>
      <c r="K226" s="14"/>
    </row>
    <row r="227" spans="1:11" s="20" customFormat="1" ht="24.75" thickBot="1">
      <c r="A227" s="15" t="s">
        <v>4</v>
      </c>
      <c r="B227" s="16" t="s">
        <v>5</v>
      </c>
      <c r="C227" s="16" t="s">
        <v>6</v>
      </c>
      <c r="D227" s="17" t="s">
        <v>7</v>
      </c>
      <c r="E227" s="18" t="s">
        <v>8</v>
      </c>
      <c r="F227" s="18" t="s">
        <v>9</v>
      </c>
      <c r="G227" s="18" t="s">
        <v>10</v>
      </c>
      <c r="H227" s="18" t="s">
        <v>11</v>
      </c>
      <c r="I227" s="18" t="s">
        <v>12</v>
      </c>
      <c r="J227" s="18" t="s">
        <v>13</v>
      </c>
      <c r="K227" s="44"/>
    </row>
    <row r="228" spans="1:11" s="47" customFormat="1" ht="26.25" thickBot="1">
      <c r="A228" s="29">
        <v>1</v>
      </c>
      <c r="B228" s="30" t="s">
        <v>214</v>
      </c>
      <c r="C228" s="29" t="s">
        <v>15</v>
      </c>
      <c r="D228" s="29">
        <v>10</v>
      </c>
      <c r="E228" s="45">
        <v>0</v>
      </c>
      <c r="F228" s="24">
        <f>ROUND(PRODUCT(D228:E228),2)</f>
        <v>0</v>
      </c>
      <c r="G228" s="25">
        <v>8</v>
      </c>
      <c r="H228" s="26">
        <f>ROUND(PRODUCT(F228,1+G228/100),2)</f>
        <v>0</v>
      </c>
      <c r="I228" s="32"/>
      <c r="J228" s="32"/>
    </row>
    <row r="229" spans="1:11" s="13" customFormat="1" ht="16.5" customHeight="1" thickBot="1">
      <c r="A229" s="35"/>
      <c r="B229" s="36"/>
      <c r="C229" s="35"/>
      <c r="D229" s="35"/>
      <c r="E229" s="37" t="s">
        <v>48</v>
      </c>
      <c r="F229" s="38">
        <f>SUM(F228:F228)</f>
        <v>0</v>
      </c>
      <c r="G229" s="35"/>
      <c r="H229" s="38">
        <f>SUM(H228:H228)</f>
        <v>0</v>
      </c>
      <c r="I229" s="35"/>
      <c r="J229" s="35"/>
      <c r="K229" s="39"/>
    </row>
    <row r="230" spans="1:11" s="13" customFormat="1" ht="13.5" thickBot="1">
      <c r="A230" s="9" t="s">
        <v>215</v>
      </c>
      <c r="B230" s="10"/>
      <c r="C230" s="10"/>
      <c r="D230" s="10"/>
      <c r="E230" s="10"/>
      <c r="F230" s="11"/>
      <c r="G230" s="12"/>
      <c r="H230" s="11"/>
      <c r="K230" s="14"/>
    </row>
    <row r="231" spans="1:11" s="20" customFormat="1" ht="24.75" thickBot="1">
      <c r="A231" s="15" t="s">
        <v>4</v>
      </c>
      <c r="B231" s="16" t="s">
        <v>5</v>
      </c>
      <c r="C231" s="16" t="s">
        <v>6</v>
      </c>
      <c r="D231" s="17" t="s">
        <v>7</v>
      </c>
      <c r="E231" s="18" t="s">
        <v>8</v>
      </c>
      <c r="F231" s="18" t="s">
        <v>9</v>
      </c>
      <c r="G231" s="18" t="s">
        <v>10</v>
      </c>
      <c r="H231" s="18" t="s">
        <v>11</v>
      </c>
      <c r="I231" s="18" t="s">
        <v>12</v>
      </c>
      <c r="J231" s="18" t="s">
        <v>13</v>
      </c>
      <c r="K231" s="40"/>
    </row>
    <row r="232" spans="1:11" s="47" customFormat="1">
      <c r="A232" s="29">
        <v>1</v>
      </c>
      <c r="B232" s="30" t="s">
        <v>216</v>
      </c>
      <c r="C232" s="29" t="s">
        <v>15</v>
      </c>
      <c r="D232" s="29">
        <v>60</v>
      </c>
      <c r="E232" s="45">
        <v>0</v>
      </c>
      <c r="F232" s="24">
        <f>ROUND(PRODUCT(D232:E232),2)</f>
        <v>0</v>
      </c>
      <c r="G232" s="25">
        <v>8</v>
      </c>
      <c r="H232" s="26">
        <f>ROUND(PRODUCT(F232,1+G232/100),2)</f>
        <v>0</v>
      </c>
      <c r="I232" s="32"/>
      <c r="J232" s="32"/>
    </row>
    <row r="233" spans="1:11" s="47" customFormat="1">
      <c r="A233" s="29">
        <f>A232+1</f>
        <v>2</v>
      </c>
      <c r="B233" s="30" t="s">
        <v>217</v>
      </c>
      <c r="C233" s="29" t="s">
        <v>15</v>
      </c>
      <c r="D233" s="29">
        <v>80</v>
      </c>
      <c r="E233" s="45">
        <v>0</v>
      </c>
      <c r="F233" s="24">
        <f>ROUND(PRODUCT(D233:E233),2)</f>
        <v>0</v>
      </c>
      <c r="G233" s="25">
        <v>8</v>
      </c>
      <c r="H233" s="26">
        <f>ROUND(PRODUCT(F233,1+G233/100),2)</f>
        <v>0</v>
      </c>
      <c r="I233" s="32"/>
      <c r="J233" s="32"/>
    </row>
    <row r="234" spans="1:11" s="20" customFormat="1">
      <c r="A234" s="29">
        <f>A233+1</f>
        <v>3</v>
      </c>
      <c r="B234" s="30" t="s">
        <v>218</v>
      </c>
      <c r="C234" s="29" t="s">
        <v>15</v>
      </c>
      <c r="D234" s="29">
        <v>10</v>
      </c>
      <c r="E234" s="45">
        <v>0</v>
      </c>
      <c r="F234" s="24">
        <f>ROUND(PRODUCT(D234:E234),2)</f>
        <v>0</v>
      </c>
      <c r="G234" s="25">
        <v>8</v>
      </c>
      <c r="H234" s="26">
        <f>ROUND(PRODUCT(F234,1+G234/100),2)</f>
        <v>0</v>
      </c>
      <c r="I234" s="31"/>
      <c r="J234" s="32"/>
      <c r="K234" s="19"/>
    </row>
    <row r="235" spans="1:11" s="47" customFormat="1">
      <c r="A235" s="29">
        <f>A234+1</f>
        <v>4</v>
      </c>
      <c r="B235" s="30" t="s">
        <v>219</v>
      </c>
      <c r="C235" s="29" t="s">
        <v>15</v>
      </c>
      <c r="D235" s="29">
        <v>5</v>
      </c>
      <c r="E235" s="45">
        <v>0</v>
      </c>
      <c r="F235" s="24">
        <f>ROUND(PRODUCT(D235:E235),2)</f>
        <v>0</v>
      </c>
      <c r="G235" s="25">
        <v>8</v>
      </c>
      <c r="H235" s="26">
        <f>ROUND(PRODUCT(F235,1+G235/100),2)</f>
        <v>0</v>
      </c>
      <c r="I235" s="32"/>
      <c r="J235" s="32"/>
    </row>
    <row r="236" spans="1:11" s="50" customFormat="1" ht="13.5" thickBot="1">
      <c r="A236" s="29">
        <f>A235+1</f>
        <v>5</v>
      </c>
      <c r="B236" s="30" t="s">
        <v>220</v>
      </c>
      <c r="C236" s="29" t="s">
        <v>15</v>
      </c>
      <c r="D236" s="29">
        <v>5</v>
      </c>
      <c r="E236" s="45">
        <v>0</v>
      </c>
      <c r="F236" s="24">
        <f>ROUND(PRODUCT(D236:E236),2)</f>
        <v>0</v>
      </c>
      <c r="G236" s="25">
        <v>8</v>
      </c>
      <c r="H236" s="26">
        <f>ROUND(PRODUCT(F236,1+G236/100),2)</f>
        <v>0</v>
      </c>
      <c r="I236" s="51"/>
      <c r="J236" s="51"/>
    </row>
    <row r="237" spans="1:11" s="13" customFormat="1" ht="16.5" customHeight="1" thickBot="1">
      <c r="A237" s="35"/>
      <c r="B237" s="36"/>
      <c r="C237" s="35"/>
      <c r="D237" s="35"/>
      <c r="E237" s="37" t="s">
        <v>48</v>
      </c>
      <c r="F237" s="38">
        <f>SUM(F232:F236)</f>
        <v>0</v>
      </c>
      <c r="G237" s="35"/>
      <c r="H237" s="38">
        <f>SUM(H232:H236)</f>
        <v>0</v>
      </c>
      <c r="I237" s="35"/>
      <c r="J237" s="35"/>
      <c r="K237" s="39"/>
    </row>
    <row r="238" spans="1:11" s="13" customFormat="1" ht="13.5" thickBot="1">
      <c r="A238" s="9" t="s">
        <v>221</v>
      </c>
      <c r="B238" s="10"/>
      <c r="C238" s="10"/>
      <c r="D238" s="10"/>
      <c r="E238" s="10"/>
      <c r="F238" s="11"/>
      <c r="G238" s="12"/>
      <c r="H238" s="11"/>
      <c r="K238" s="14"/>
    </row>
    <row r="239" spans="1:11" s="20" customFormat="1" ht="24.75" thickBot="1">
      <c r="A239" s="15" t="s">
        <v>4</v>
      </c>
      <c r="B239" s="16" t="s">
        <v>5</v>
      </c>
      <c r="C239" s="16" t="s">
        <v>6</v>
      </c>
      <c r="D239" s="17" t="s">
        <v>7</v>
      </c>
      <c r="E239" s="18" t="s">
        <v>8</v>
      </c>
      <c r="F239" s="18" t="s">
        <v>9</v>
      </c>
      <c r="G239" s="18" t="s">
        <v>10</v>
      </c>
      <c r="H239" s="18" t="s">
        <v>11</v>
      </c>
      <c r="I239" s="18" t="s">
        <v>12</v>
      </c>
      <c r="J239" s="18" t="s">
        <v>13</v>
      </c>
      <c r="K239" s="40"/>
    </row>
    <row r="240" spans="1:11" s="47" customFormat="1">
      <c r="A240" s="21">
        <v>1</v>
      </c>
      <c r="B240" s="76" t="s">
        <v>222</v>
      </c>
      <c r="C240" s="77" t="s">
        <v>15</v>
      </c>
      <c r="D240" s="77">
        <v>10</v>
      </c>
      <c r="E240" s="78">
        <v>0</v>
      </c>
      <c r="F240" s="57">
        <f>ROUND(PRODUCT(D240:E240),2)</f>
        <v>0</v>
      </c>
      <c r="G240" s="58">
        <v>8</v>
      </c>
      <c r="H240" s="59">
        <f>ROUND(PRODUCT(F240,1+G240/100),2)</f>
        <v>0</v>
      </c>
      <c r="I240" s="28"/>
      <c r="J240" s="28"/>
    </row>
    <row r="241" spans="1:11" s="47" customFormat="1">
      <c r="A241" s="29">
        <v>2</v>
      </c>
      <c r="B241" s="76" t="s">
        <v>223</v>
      </c>
      <c r="C241" s="77" t="s">
        <v>15</v>
      </c>
      <c r="D241" s="77">
        <v>10</v>
      </c>
      <c r="E241" s="78">
        <v>0</v>
      </c>
      <c r="F241" s="24">
        <f>ROUND(PRODUCT(D241:E241),2)</f>
        <v>0</v>
      </c>
      <c r="G241" s="25">
        <v>8</v>
      </c>
      <c r="H241" s="26">
        <f>ROUND(PRODUCT(F241,1+G241/100),2)</f>
        <v>0</v>
      </c>
      <c r="I241" s="32"/>
      <c r="J241" s="32"/>
    </row>
    <row r="242" spans="1:11" s="20" customFormat="1">
      <c r="A242" s="29">
        <v>3</v>
      </c>
      <c r="B242" s="76" t="s">
        <v>224</v>
      </c>
      <c r="C242" s="77" t="s">
        <v>15</v>
      </c>
      <c r="D242" s="77">
        <v>10</v>
      </c>
      <c r="E242" s="78">
        <v>0</v>
      </c>
      <c r="F242" s="24">
        <f>ROUND(PRODUCT(D242:E242),2)</f>
        <v>0</v>
      </c>
      <c r="G242" s="25">
        <v>8</v>
      </c>
      <c r="H242" s="26">
        <f>ROUND(PRODUCT(F242,1+G242/100),2)</f>
        <v>0</v>
      </c>
      <c r="I242" s="31"/>
      <c r="J242" s="32"/>
      <c r="K242" s="19"/>
    </row>
    <row r="243" spans="1:11" s="47" customFormat="1" ht="24.75" thickBot="1">
      <c r="A243" s="29">
        <v>4</v>
      </c>
      <c r="B243" s="76" t="s">
        <v>225</v>
      </c>
      <c r="C243" s="77" t="s">
        <v>15</v>
      </c>
      <c r="D243" s="77">
        <v>15</v>
      </c>
      <c r="E243" s="78">
        <v>0</v>
      </c>
      <c r="F243" s="24">
        <f>ROUND(PRODUCT(D243:E243),2)</f>
        <v>0</v>
      </c>
      <c r="G243" s="25">
        <v>8</v>
      </c>
      <c r="H243" s="26">
        <f>ROUND(PRODUCT(F243,1+G243/100),2)</f>
        <v>0</v>
      </c>
      <c r="I243" s="32"/>
      <c r="J243" s="32"/>
    </row>
    <row r="244" spans="1:11" s="13" customFormat="1" ht="16.5" customHeight="1" thickBot="1">
      <c r="A244" s="35"/>
      <c r="B244" s="36"/>
      <c r="C244" s="35"/>
      <c r="D244" s="35"/>
      <c r="E244" s="37" t="s">
        <v>48</v>
      </c>
      <c r="F244" s="38">
        <f>SUM(F240:F243)</f>
        <v>0</v>
      </c>
      <c r="G244" s="35"/>
      <c r="H244" s="38">
        <f>SUM(H240:H243)</f>
        <v>0</v>
      </c>
      <c r="I244" s="35"/>
      <c r="J244" s="35"/>
      <c r="K244" s="39"/>
    </row>
    <row r="245" spans="1:11" s="13" customFormat="1" ht="13.5" thickBot="1">
      <c r="A245" s="9" t="s">
        <v>226</v>
      </c>
      <c r="B245" s="10"/>
      <c r="C245" s="10"/>
      <c r="D245" s="10"/>
      <c r="E245" s="10"/>
      <c r="F245" s="11"/>
      <c r="G245" s="12"/>
      <c r="H245" s="11"/>
      <c r="K245" s="14"/>
    </row>
    <row r="246" spans="1:11" s="20" customFormat="1" ht="24.75" thickBot="1">
      <c r="A246" s="15" t="s">
        <v>4</v>
      </c>
      <c r="B246" s="16" t="s">
        <v>5</v>
      </c>
      <c r="C246" s="16" t="s">
        <v>6</v>
      </c>
      <c r="D246" s="17" t="s">
        <v>7</v>
      </c>
      <c r="E246" s="18" t="s">
        <v>8</v>
      </c>
      <c r="F246" s="18" t="s">
        <v>9</v>
      </c>
      <c r="G246" s="18" t="s">
        <v>10</v>
      </c>
      <c r="H246" s="18" t="s">
        <v>11</v>
      </c>
      <c r="I246" s="18" t="s">
        <v>12</v>
      </c>
      <c r="J246" s="18" t="s">
        <v>13</v>
      </c>
      <c r="K246" s="40"/>
    </row>
    <row r="247" spans="1:11" s="20" customFormat="1" thickBot="1">
      <c r="A247" s="53" t="s">
        <v>227</v>
      </c>
      <c r="B247" s="54"/>
      <c r="C247" s="54"/>
      <c r="D247" s="54"/>
      <c r="E247" s="54"/>
      <c r="F247" s="54"/>
      <c r="G247" s="54"/>
      <c r="H247" s="54"/>
      <c r="I247" s="54"/>
      <c r="J247" s="55"/>
      <c r="K247" s="44"/>
    </row>
    <row r="248" spans="1:11" s="47" customFormat="1">
      <c r="A248" s="21">
        <v>1</v>
      </c>
      <c r="B248" s="79" t="s">
        <v>228</v>
      </c>
      <c r="C248" s="77" t="s">
        <v>15</v>
      </c>
      <c r="D248" s="77">
        <v>2</v>
      </c>
      <c r="E248" s="80">
        <v>0</v>
      </c>
      <c r="F248" s="57">
        <f>ROUND(PRODUCT(D248:E248),2)</f>
        <v>0</v>
      </c>
      <c r="G248" s="58">
        <v>8</v>
      </c>
      <c r="H248" s="59">
        <f>ROUND(PRODUCT(F248,1+G248/100),2)</f>
        <v>0</v>
      </c>
      <c r="I248" s="28"/>
      <c r="J248" s="28"/>
    </row>
    <row r="249" spans="1:11" s="47" customFormat="1" ht="24">
      <c r="A249" s="29">
        <v>2</v>
      </c>
      <c r="B249" s="79" t="s">
        <v>229</v>
      </c>
      <c r="C249" s="77" t="s">
        <v>15</v>
      </c>
      <c r="D249" s="77">
        <v>6</v>
      </c>
      <c r="E249" s="80">
        <v>0</v>
      </c>
      <c r="F249" s="24">
        <f>ROUND(PRODUCT(D249:E249),2)</f>
        <v>0</v>
      </c>
      <c r="G249" s="25">
        <v>8</v>
      </c>
      <c r="H249" s="26">
        <f>ROUND(PRODUCT(F249,1+G249/100),2)</f>
        <v>0</v>
      </c>
      <c r="I249" s="32"/>
      <c r="J249" s="32"/>
    </row>
    <row r="250" spans="1:11" s="20" customFormat="1" ht="24">
      <c r="A250" s="29">
        <v>3</v>
      </c>
      <c r="B250" s="79" t="s">
        <v>230</v>
      </c>
      <c r="C250" s="77" t="s">
        <v>15</v>
      </c>
      <c r="D250" s="77">
        <v>3</v>
      </c>
      <c r="E250" s="80">
        <v>0</v>
      </c>
      <c r="F250" s="24">
        <f>ROUND(PRODUCT(D250:E250),2)</f>
        <v>0</v>
      </c>
      <c r="G250" s="25">
        <v>8</v>
      </c>
      <c r="H250" s="26">
        <f>ROUND(PRODUCT(F250,1+G250/100),2)</f>
        <v>0</v>
      </c>
      <c r="I250" s="31"/>
      <c r="J250" s="32"/>
      <c r="K250" s="19"/>
    </row>
    <row r="251" spans="1:11" s="47" customFormat="1" ht="24.75" thickBot="1">
      <c r="A251" s="29">
        <v>4</v>
      </c>
      <c r="B251" s="79" t="s">
        <v>231</v>
      </c>
      <c r="C251" s="77" t="s">
        <v>15</v>
      </c>
      <c r="D251" s="77">
        <v>3</v>
      </c>
      <c r="E251" s="80">
        <v>0</v>
      </c>
      <c r="F251" s="24">
        <f>ROUND(PRODUCT(D251:E251),2)</f>
        <v>0</v>
      </c>
      <c r="G251" s="25">
        <v>8</v>
      </c>
      <c r="H251" s="26">
        <f>ROUND(PRODUCT(F251,1+G251/100),2)</f>
        <v>0</v>
      </c>
      <c r="I251" s="32"/>
      <c r="J251" s="32"/>
    </row>
    <row r="252" spans="1:11" s="50" customFormat="1" ht="13.5" thickBot="1">
      <c r="A252" s="35"/>
      <c r="B252" s="36"/>
      <c r="C252" s="35"/>
      <c r="D252" s="35"/>
      <c r="E252" s="37" t="s">
        <v>48</v>
      </c>
      <c r="F252" s="38">
        <f>SUM(F248:F251)</f>
        <v>0</v>
      </c>
      <c r="G252" s="35"/>
      <c r="H252" s="38">
        <f>SUM(H248:H251)</f>
        <v>0</v>
      </c>
      <c r="I252" s="35"/>
      <c r="J252" s="35"/>
      <c r="K252"/>
    </row>
    <row r="253" spans="1:11" ht="12.75" hidden="1" customHeight="1">
      <c r="F253" s="81">
        <f>PRODUCT(F252,1/4.31)</f>
        <v>0</v>
      </c>
    </row>
  </sheetData>
  <mergeCells count="3">
    <mergeCell ref="K28:N28"/>
    <mergeCell ref="A104:J104"/>
    <mergeCell ref="A247:J247"/>
  </mergeCells>
  <printOptions horizontalCentered="1"/>
  <pageMargins left="0.19685039370078741" right="0.19685039370078741" top="0.31496062992125984" bottom="0.39370078740157483" header="0.11811023622047245" footer="0.11811023622047245"/>
  <pageSetup paperSize="9" orientation="landscape" horizontalDpi="4294967294" verticalDpi="4294967294" r:id="rId1"/>
  <headerFooter alignWithMargins="0">
    <oddFooter>&amp;C&amp;7Strona &amp;P z &amp;N</oddFooter>
  </headerFooter>
  <rowBreaks count="2" manualBreakCount="2">
    <brk id="206" max="16383" man="1"/>
    <brk id="2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oaugustyniak</dc:creator>
  <cp:lastModifiedBy>oaugustyniak</cp:lastModifiedBy>
  <dcterms:created xsi:type="dcterms:W3CDTF">2026-04-14T06:03:16Z</dcterms:created>
  <dcterms:modified xsi:type="dcterms:W3CDTF">2026-04-14T06:03:34Z</dcterms:modified>
</cp:coreProperties>
</file>